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00F0022E-CE04-4B2E-8577-ADBAD46FB2F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<sst xmlns="http://schemas.openxmlformats.org/spreadsheetml/2006/main" count="596" uniqueCount="257">
  <si>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</si>
  <si>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</si>
  <si>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</si>
  <si>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</si>
  <si>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</si>
  <si>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</si>
  <si>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</si>
  <si>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</si>
  <si>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</si>
  <si>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</si>
  <si>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</si>
  <si>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</si>
  <si>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</si>
  <si>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</si>
  <si>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</si>
  <si>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</si>
  <si>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</si>
  <si>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</si>
  <si>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</si>
  <si>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</si>
  <si>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</si>
  <si>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</si>
  <si>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</si>
  <si>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</si>
  <si>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</si>
  <si>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</si>
  <si>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</si>
  <si>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</si>
  <si>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</si>
  <si>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</si>
  <si>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</si>
  <si>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</si>
  <si>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</si>
  <si>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</si>
  <si>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</si>
  <si>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</si>
  <si>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</si>
  <si>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</si>
  <si>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</si>
  <si>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</si>
  <si>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</si>
  <si>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</si>
  <si>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</si>
  <si>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</si>
  <si>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</si>
  <si>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</si>
  <si>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</si>
  <si>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</si>
  <si>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</si>
  <si>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</si>
  <si>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</si>
  <si>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</si>
  <si>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</si>
  <si>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</si>
  <si>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</si>
  <si>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</si>
  <si>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</si>
  <si>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</si>
  <si>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</si>
  <si>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</si>
  <si>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</si>
  <si>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</si>
  <si>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</si>
  <si>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</si>
  <si>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</si>
  <si>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</si>
  <si>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</si>
  <si>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</si>
  <si>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</si>
  <si>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</si>
  <si>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</si>
  <si>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</si>
  <si>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</si>
  <si>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</si>
  <si>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</si>
  <si>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</si>
  <si>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</si>
  <si>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</si>
  <si>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</si>
  <si>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</si>
  <si>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</si>
  <si>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</si>
  <si>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</si>
  <si>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</si>
  <si>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</si>
  <si>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</si>
  <si>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</si>
  <si>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</si>
  <si>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</si>
  <si>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</si>
  <si>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</si>
  <si>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</si>
  <si>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</si>
  <si>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</si>
  <si>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</si>
  <si>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</si>
  <si>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</si>
  <si>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</si>
  <si>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</si>
  <si>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</si>
  <si>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</si>
  <si>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</si>
  <si>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</si>
  <si>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</si>
  <si>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</si>
  <si>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</si>
  <si>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</si>
  <si>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</si>
  <si>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</si>
  <si>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</si>
  <si>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</si>
  <si>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</si>
  <si>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</si>
  <si>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</si>
  <si>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</si>
  <si>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</si>
  <si>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</si>
  <si>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</si>
  <si>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</si>
  <si>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</si>
  <si>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</si>
  <si>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</si>
  <si>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</si>
  <si>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</si>
  <si>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</si>
  <si>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</si>
  <si>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</si>
  <si>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</si>
  <si>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</si>
  <si>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</si>
  <si>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</si>
  <si>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</si>
  <si>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</si>
  <si>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</si>
  <si>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</si>
  <si>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</si>
  <si>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</si>
  <si>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</si>
  <si>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</si>
  <si>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</si>
  <si>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</si>
  <si>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</si>
  <si>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</si>
  <si>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</si>
  <si>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</si>
  <si>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</si>
  <si>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</si>
  <si>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</si>
  <si>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</si>
  <si>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</si>
  <si>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</si>
  <si>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</si>
  <si>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</si>
  <si>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</si>
  <si>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</si>
  <si>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</si>
  <si>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</si>
  <si>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</si>
  <si>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</si>
  <si>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</si>
  <si>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</si>
  <si>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</si>
  <si>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</si>
  <si>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ด.ช.</t>
  </si>
  <si>
    <t>คณิศร</t>
  </si>
  <si>
    <t>เงินคีรี</t>
  </si>
  <si>
    <t>เทวิษฎ์</t>
  </si>
  <si>
    <t>ปรีชาสิริสกุล</t>
  </si>
  <si>
    <t>ศุภชัย</t>
  </si>
  <si>
    <t>รัศมีผกาย</t>
  </si>
  <si>
    <t>ธนกฤต</t>
  </si>
  <si>
    <t>ทองจำรัส</t>
  </si>
  <si>
    <t>ณัฐพัฒน์</t>
  </si>
  <si>
    <t>พุธกระโทก</t>
  </si>
  <si>
    <t>สันธยา</t>
  </si>
  <si>
    <t>แก้วคง</t>
  </si>
  <si>
    <t>ด.ญ.</t>
  </si>
  <si>
    <t>อิสสริยา</t>
  </si>
  <si>
    <t>ทองด้วงใส</t>
  </si>
  <si>
    <t>บุณยาพร</t>
  </si>
  <si>
    <t>ศรีจะทิ้ง</t>
  </si>
  <si>
    <t>ปัฐมาวดี</t>
  </si>
  <si>
    <t>กาญจนวงศ์</t>
  </si>
  <si>
    <t>นลินญา</t>
  </si>
  <si>
    <t>ศรีรอด</t>
  </si>
  <si>
    <t>โสรัจดา</t>
  </si>
  <si>
    <t>แทรกสุข</t>
  </si>
  <si>
    <t>สายไหม</t>
  </si>
  <si>
    <t>บุญเต็ม</t>
  </si>
  <si>
    <t>ธนพร</t>
  </si>
  <si>
    <t>สร้อยสุวรรณ</t>
  </si>
  <si>
    <t>ทิพย์ธารา</t>
  </si>
  <si>
    <t>อินทร์ช่วย</t>
  </si>
  <si>
    <t>กนกวรรณ</t>
  </si>
  <si>
    <t>แก้วหนู</t>
  </si>
  <si>
    <t>ตรีณปางค์</t>
  </si>
  <si>
    <t>กะหะกะสิทธิ์</t>
  </si>
  <si>
    <t>ฐิติพร</t>
  </si>
  <si>
    <t>วงศ์สุวรรณ</t>
  </si>
  <si>
    <t>ชนาภา</t>
  </si>
  <si>
    <t>คชสิทธิ์</t>
  </si>
  <si>
    <t>กานต์ชนก</t>
  </si>
  <si>
    <t>จันทร์ปาน</t>
  </si>
  <si>
    <t>พัชราภา</t>
  </si>
  <si>
    <t>มังคะมณี</t>
  </si>
  <si>
    <t>จิรัชญา</t>
  </si>
  <si>
    <t>จันทร์นวล</t>
  </si>
  <si>
    <t>กานติมา</t>
  </si>
  <si>
    <t>แสงสีบับ</t>
  </si>
  <si>
    <t>อรรัมภา</t>
  </si>
  <si>
    <t>มลิวรรณ</t>
  </si>
  <si>
    <t>ณัฐธิดา</t>
  </si>
  <si>
    <t>เสียงดี</t>
  </si>
  <si>
    <t>ปณิสรา</t>
  </si>
  <si>
    <t>ศรีทองสุข</t>
  </si>
  <si>
    <t>ภัทธราพร</t>
  </si>
  <si>
    <t>เมืองพรหม</t>
  </si>
  <si>
    <t>กานต์รวี</t>
  </si>
  <si>
    <t>โอทอง</t>
  </si>
  <si>
    <t xml:space="preserve"> </t>
  </si>
  <si>
    <t>08035</t>
  </si>
  <si>
    <t>08036</t>
  </si>
  <si>
    <t>08043</t>
  </si>
  <si>
    <t>08050</t>
  </si>
  <si>
    <t>08054</t>
  </si>
  <si>
    <t>08056</t>
  </si>
  <si>
    <t>08037</t>
  </si>
  <si>
    <t>08038</t>
  </si>
  <si>
    <t>08039</t>
  </si>
  <si>
    <t>08040</t>
  </si>
  <si>
    <t>08041</t>
  </si>
  <si>
    <t>08042</t>
  </si>
  <si>
    <t>08044</t>
  </si>
  <si>
    <t>08045</t>
  </si>
  <si>
    <t>08046</t>
  </si>
  <si>
    <t>08047</t>
  </si>
  <si>
    <t>08048</t>
  </si>
  <si>
    <t>08049</t>
  </si>
  <si>
    <t>08051</t>
  </si>
  <si>
    <t>08052</t>
  </si>
  <si>
    <t>08053</t>
  </si>
  <si>
    <t>08055</t>
  </si>
  <si>
    <t>08057</t>
  </si>
  <si>
    <t>08058</t>
  </si>
  <si>
    <t>08059</t>
  </si>
  <si>
    <t>08060</t>
  </si>
  <si>
    <t>08175</t>
  </si>
  <si>
    <t>นางสุกานดา เงินแก้ว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</si>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</sst>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2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78"/>
  <sheetViews>
    <sheetView workbookViewId="0">
      <selection activeCell="C38" sqref="C38:C7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7.75" x14ac:dyDescent="0.65">
      <c r="A2" s="230" t="s">
        <v>12</v>
      </c>
      <c r="B2" s="230"/>
      <c r="C2" s="68" t="s">
        <v>162</v>
      </c>
      <c r="D2" s="69" t="s">
        <v>7</v>
      </c>
      <c r="E2" s="195" t="s">
        <v>162</v>
      </c>
      <c r="F2" s="70" t="s">
        <v>13</v>
      </c>
      <c r="G2" s="31">
        <v>1</v>
      </c>
      <c r="H2" s="69" t="s">
        <v>14</v>
      </c>
      <c r="I2" s="31">
        <v>2566</v>
      </c>
      <c r="J2" s="229"/>
      <c r="K2" s="229"/>
      <c r="N2" s="229"/>
      <c r="O2" s="22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8"/>
      <c r="D4" s="78" t="s">
        <v>0</v>
      </c>
      <c r="E4" s="231"/>
      <c r="F4" s="232"/>
      <c r="G4" s="23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4"/>
      <c r="H6" s="234"/>
      <c r="I6" s="23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8" t="s">
        <v>247</v>
      </c>
      <c r="H8" s="228"/>
      <c r="I8" s="22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7" t="s">
        <v>220</v>
      </c>
      <c r="C11" s="96">
        <v>1</v>
      </c>
      <c r="D11" s="97">
        <v>1</v>
      </c>
      <c r="E11" s="226" t="s">
        <v>163</v>
      </c>
      <c r="F11" s="226" t="s">
        <v>164</v>
      </c>
      <c r="G11" s="226" t="s">
        <v>165</v>
      </c>
      <c r="H11" s="93"/>
      <c r="I11" s="94"/>
    </row>
    <row r="12" spans="1:15" ht="21.75" x14ac:dyDescent="0.2">
      <c r="A12" s="95">
        <v>2</v>
      </c>
      <c r="B12" s="227" t="s">
        <v>221</v>
      </c>
      <c r="C12" s="96">
        <v>1</v>
      </c>
      <c r="D12" s="97">
        <v>2</v>
      </c>
      <c r="E12" s="226" t="s">
        <v>163</v>
      </c>
      <c r="F12" s="226" t="s">
        <v>166</v>
      </c>
      <c r="G12" s="226" t="s">
        <v>167</v>
      </c>
      <c r="H12" s="98"/>
      <c r="I12" s="99"/>
    </row>
    <row r="13" spans="1:15" ht="21.75" x14ac:dyDescent="0.2">
      <c r="A13" s="95">
        <v>3</v>
      </c>
      <c r="B13" s="227" t="s">
        <v>222</v>
      </c>
      <c r="C13" s="96">
        <v>1</v>
      </c>
      <c r="D13" s="97">
        <v>3</v>
      </c>
      <c r="E13" s="226" t="s">
        <v>163</v>
      </c>
      <c r="F13" s="226" t="s">
        <v>168</v>
      </c>
      <c r="G13" s="226" t="s">
        <v>169</v>
      </c>
      <c r="H13" s="100"/>
      <c r="I13" s="101"/>
    </row>
    <row r="14" spans="1:15" ht="21.75" x14ac:dyDescent="0.2">
      <c r="A14" s="95">
        <v>4</v>
      </c>
      <c r="B14" s="227" t="s">
        <v>223</v>
      </c>
      <c r="C14" s="96">
        <v>1</v>
      </c>
      <c r="D14" s="97">
        <v>4</v>
      </c>
      <c r="E14" s="226" t="s">
        <v>163</v>
      </c>
      <c r="F14" s="226" t="s">
        <v>170</v>
      </c>
      <c r="G14" s="226" t="s">
        <v>171</v>
      </c>
      <c r="H14" s="100"/>
      <c r="I14" s="101"/>
    </row>
    <row r="15" spans="1:15" ht="21.75" x14ac:dyDescent="0.2">
      <c r="A15" s="95">
        <v>5</v>
      </c>
      <c r="B15" s="227" t="s">
        <v>224</v>
      </c>
      <c r="C15" s="96">
        <v>1</v>
      </c>
      <c r="D15" s="97">
        <v>5</v>
      </c>
      <c r="E15" s="226" t="s">
        <v>163</v>
      </c>
      <c r="F15" s="226" t="s">
        <v>172</v>
      </c>
      <c r="G15" s="226" t="s">
        <v>173</v>
      </c>
      <c r="H15" s="100"/>
      <c r="I15" s="101"/>
    </row>
    <row r="16" spans="1:15" ht="21.75" x14ac:dyDescent="0.2">
      <c r="A16" s="95">
        <v>6</v>
      </c>
      <c r="B16" s="227" t="s">
        <v>225</v>
      </c>
      <c r="C16" s="96">
        <v>1</v>
      </c>
      <c r="D16" s="97">
        <v>6</v>
      </c>
      <c r="E16" s="226" t="s">
        <v>163</v>
      </c>
      <c r="F16" s="226" t="s">
        <v>174</v>
      </c>
      <c r="G16" s="226" t="s">
        <v>175</v>
      </c>
      <c r="H16" s="100"/>
      <c r="I16" s="101"/>
    </row>
    <row r="17" spans="1:9" ht="21.75" x14ac:dyDescent="0.2">
      <c r="A17" s="95">
        <v>7</v>
      </c>
      <c r="B17" s="227" t="s">
        <v>226</v>
      </c>
      <c r="C17" s="96">
        <v>1</v>
      </c>
      <c r="D17" s="97">
        <v>7</v>
      </c>
      <c r="E17" s="226" t="s">
        <v>176</v>
      </c>
      <c r="F17" s="226" t="s">
        <v>177</v>
      </c>
      <c r="G17" s="226" t="s">
        <v>178</v>
      </c>
      <c r="H17" s="100"/>
      <c r="I17" s="101"/>
    </row>
    <row r="18" spans="1:9" ht="21.75" x14ac:dyDescent="0.2">
      <c r="A18" s="95">
        <v>8</v>
      </c>
      <c r="B18" s="227" t="s">
        <v>227</v>
      </c>
      <c r="C18" s="96">
        <v>1</v>
      </c>
      <c r="D18" s="97">
        <v>8</v>
      </c>
      <c r="E18" s="226" t="s">
        <v>176</v>
      </c>
      <c r="F18" s="226" t="s">
        <v>179</v>
      </c>
      <c r="G18" s="226" t="s">
        <v>180</v>
      </c>
      <c r="H18" s="100"/>
      <c r="I18" s="101"/>
    </row>
    <row r="19" spans="1:9" ht="21.75" x14ac:dyDescent="0.2">
      <c r="A19" s="95">
        <v>9</v>
      </c>
      <c r="B19" s="227" t="s">
        <v>228</v>
      </c>
      <c r="C19" s="96">
        <v>1</v>
      </c>
      <c r="D19" s="97">
        <v>9</v>
      </c>
      <c r="E19" s="226" t="s">
        <v>176</v>
      </c>
      <c r="F19" s="226" t="s">
        <v>181</v>
      </c>
      <c r="G19" s="226" t="s">
        <v>182</v>
      </c>
      <c r="H19" s="100"/>
      <c r="I19" s="101"/>
    </row>
    <row r="20" spans="1:9" ht="21.75" x14ac:dyDescent="0.2">
      <c r="A20" s="95">
        <v>10</v>
      </c>
      <c r="B20" s="227" t="s">
        <v>229</v>
      </c>
      <c r="C20" s="96">
        <v>1</v>
      </c>
      <c r="D20" s="97">
        <v>10</v>
      </c>
      <c r="E20" s="226" t="s">
        <v>176</v>
      </c>
      <c r="F20" s="226" t="s">
        <v>183</v>
      </c>
      <c r="G20" s="226" t="s">
        <v>184</v>
      </c>
      <c r="H20" s="100"/>
      <c r="I20" s="101"/>
    </row>
    <row r="21" spans="1:9" ht="21.75" x14ac:dyDescent="0.2">
      <c r="A21" s="95">
        <v>11</v>
      </c>
      <c r="B21" s="227" t="s">
        <v>230</v>
      </c>
      <c r="C21" s="96">
        <v>1</v>
      </c>
      <c r="D21" s="97">
        <v>11</v>
      </c>
      <c r="E21" s="226" t="s">
        <v>176</v>
      </c>
      <c r="F21" s="226" t="s">
        <v>185</v>
      </c>
      <c r="G21" s="226" t="s">
        <v>186</v>
      </c>
      <c r="H21" s="100"/>
      <c r="I21" s="101"/>
    </row>
    <row r="22" spans="1:9" ht="21.75" x14ac:dyDescent="0.2">
      <c r="A22" s="95">
        <v>12</v>
      </c>
      <c r="B22" s="227" t="s">
        <v>231</v>
      </c>
      <c r="C22" s="96">
        <v>1</v>
      </c>
      <c r="D22" s="97">
        <v>12</v>
      </c>
      <c r="E22" s="226" t="s">
        <v>176</v>
      </c>
      <c r="F22" s="226" t="s">
        <v>187</v>
      </c>
      <c r="G22" s="226" t="s">
        <v>188</v>
      </c>
      <c r="H22" s="100"/>
      <c r="I22" s="101"/>
    </row>
    <row r="23" spans="1:9" ht="21.75" x14ac:dyDescent="0.2">
      <c r="A23" s="95">
        <v>13</v>
      </c>
      <c r="B23" s="227" t="s">
        <v>232</v>
      </c>
      <c r="C23" s="96">
        <v>1</v>
      </c>
      <c r="D23" s="97">
        <v>13</v>
      </c>
      <c r="E23" s="226" t="s">
        <v>176</v>
      </c>
      <c r="F23" s="226" t="s">
        <v>189</v>
      </c>
      <c r="G23" s="226" t="s">
        <v>190</v>
      </c>
      <c r="H23" s="100"/>
      <c r="I23" s="101"/>
    </row>
    <row r="24" spans="1:9" ht="21.75" x14ac:dyDescent="0.2">
      <c r="A24" s="95">
        <v>14</v>
      </c>
      <c r="B24" s="227" t="s">
        <v>233</v>
      </c>
      <c r="C24" s="96">
        <v>1</v>
      </c>
      <c r="D24" s="97">
        <v>14</v>
      </c>
      <c r="E24" s="226" t="s">
        <v>176</v>
      </c>
      <c r="F24" s="226" t="s">
        <v>191</v>
      </c>
      <c r="G24" s="226" t="s">
        <v>192</v>
      </c>
      <c r="H24" s="100"/>
      <c r="I24" s="101"/>
    </row>
    <row r="25" spans="1:9" ht="21.75" x14ac:dyDescent="0.2">
      <c r="A25" s="95">
        <v>15</v>
      </c>
      <c r="B25" s="227" t="s">
        <v>234</v>
      </c>
      <c r="C25" s="96">
        <v>1</v>
      </c>
      <c r="D25" s="97">
        <v>15</v>
      </c>
      <c r="E25" s="226" t="s">
        <v>176</v>
      </c>
      <c r="F25" s="226" t="s">
        <v>193</v>
      </c>
      <c r="G25" s="226" t="s">
        <v>194</v>
      </c>
      <c r="H25" s="100"/>
      <c r="I25" s="101"/>
    </row>
    <row r="26" spans="1:9" ht="21.75" x14ac:dyDescent="0.2">
      <c r="A26" s="95">
        <v>16</v>
      </c>
      <c r="B26" s="227" t="s">
        <v>235</v>
      </c>
      <c r="C26" s="96">
        <v>1</v>
      </c>
      <c r="D26" s="97">
        <v>16</v>
      </c>
      <c r="E26" s="226" t="s">
        <v>176</v>
      </c>
      <c r="F26" s="226" t="s">
        <v>195</v>
      </c>
      <c r="G26" s="226" t="s">
        <v>196</v>
      </c>
      <c r="H26" s="100"/>
      <c r="I26" s="101"/>
    </row>
    <row r="27" spans="1:9" ht="21.75" x14ac:dyDescent="0.2">
      <c r="A27" s="95">
        <v>17</v>
      </c>
      <c r="B27" s="227" t="s">
        <v>236</v>
      </c>
      <c r="C27" s="96">
        <v>1</v>
      </c>
      <c r="D27" s="97">
        <v>17</v>
      </c>
      <c r="E27" s="226" t="s">
        <v>176</v>
      </c>
      <c r="F27" s="226" t="s">
        <v>197</v>
      </c>
      <c r="G27" s="226" t="s">
        <v>198</v>
      </c>
      <c r="H27" s="100"/>
      <c r="I27" s="101"/>
    </row>
    <row r="28" spans="1:9" ht="21.75" x14ac:dyDescent="0.2">
      <c r="A28" s="95">
        <v>18</v>
      </c>
      <c r="B28" s="227" t="s">
        <v>237</v>
      </c>
      <c r="C28" s="96">
        <v>1</v>
      </c>
      <c r="D28" s="97">
        <v>18</v>
      </c>
      <c r="E28" s="226" t="s">
        <v>176</v>
      </c>
      <c r="F28" s="226" t="s">
        <v>199</v>
      </c>
      <c r="G28" s="226" t="s">
        <v>200</v>
      </c>
      <c r="H28" s="100"/>
      <c r="I28" s="101"/>
    </row>
    <row r="29" spans="1:9" ht="21.75" x14ac:dyDescent="0.2">
      <c r="A29" s="95">
        <v>19</v>
      </c>
      <c r="B29" s="227" t="s">
        <v>238</v>
      </c>
      <c r="C29" s="96">
        <v>1</v>
      </c>
      <c r="D29" s="97">
        <v>19</v>
      </c>
      <c r="E29" s="226" t="s">
        <v>176</v>
      </c>
      <c r="F29" s="226" t="s">
        <v>201</v>
      </c>
      <c r="G29" s="226" t="s">
        <v>202</v>
      </c>
      <c r="H29" s="100"/>
      <c r="I29" s="101"/>
    </row>
    <row r="30" spans="1:9" ht="21.75" x14ac:dyDescent="0.2">
      <c r="A30" s="95">
        <v>20</v>
      </c>
      <c r="B30" s="227" t="s">
        <v>239</v>
      </c>
      <c r="C30" s="96">
        <v>1</v>
      </c>
      <c r="D30" s="97">
        <v>20</v>
      </c>
      <c r="E30" s="226" t="s">
        <v>176</v>
      </c>
      <c r="F30" s="226" t="s">
        <v>203</v>
      </c>
      <c r="G30" s="226" t="s">
        <v>204</v>
      </c>
      <c r="H30" s="100"/>
      <c r="I30" s="101"/>
    </row>
    <row r="31" spans="1:9" ht="21.75" x14ac:dyDescent="0.2">
      <c r="A31" s="95">
        <v>21</v>
      </c>
      <c r="B31" s="227" t="s">
        <v>240</v>
      </c>
      <c r="C31" s="96">
        <v>1</v>
      </c>
      <c r="D31" s="97">
        <v>21</v>
      </c>
      <c r="E31" s="226" t="s">
        <v>176</v>
      </c>
      <c r="F31" s="226" t="s">
        <v>205</v>
      </c>
      <c r="G31" s="226" t="s">
        <v>206</v>
      </c>
      <c r="H31" s="100"/>
      <c r="I31" s="101"/>
    </row>
    <row r="32" spans="1:9" ht="21.75" x14ac:dyDescent="0.2">
      <c r="A32" s="95">
        <v>22</v>
      </c>
      <c r="B32" s="227" t="s">
        <v>241</v>
      </c>
      <c r="C32" s="96">
        <v>1</v>
      </c>
      <c r="D32" s="97">
        <v>22</v>
      </c>
      <c r="E32" s="226" t="s">
        <v>176</v>
      </c>
      <c r="F32" s="226" t="s">
        <v>207</v>
      </c>
      <c r="G32" s="226" t="s">
        <v>208</v>
      </c>
      <c r="H32" s="100"/>
      <c r="I32" s="101"/>
    </row>
    <row r="33" spans="1:9" ht="21.75" x14ac:dyDescent="0.2">
      <c r="A33" s="95">
        <v>23</v>
      </c>
      <c r="B33" s="227" t="s">
        <v>242</v>
      </c>
      <c r="C33" s="96">
        <v>1</v>
      </c>
      <c r="D33" s="97">
        <v>23</v>
      </c>
      <c r="E33" s="226" t="s">
        <v>176</v>
      </c>
      <c r="F33" s="226" t="s">
        <v>209</v>
      </c>
      <c r="G33" s="226" t="s">
        <v>210</v>
      </c>
      <c r="H33" s="100"/>
      <c r="I33" s="101"/>
    </row>
    <row r="34" spans="1:9" ht="21.75" x14ac:dyDescent="0.2">
      <c r="A34" s="95">
        <v>24</v>
      </c>
      <c r="B34" s="227" t="s">
        <v>243</v>
      </c>
      <c r="C34" s="96">
        <v>1</v>
      </c>
      <c r="D34" s="97">
        <v>24</v>
      </c>
      <c r="E34" s="226" t="s">
        <v>176</v>
      </c>
      <c r="F34" s="226" t="s">
        <v>211</v>
      </c>
      <c r="G34" s="226" t="s">
        <v>212</v>
      </c>
      <c r="H34" s="102"/>
      <c r="I34" s="103"/>
    </row>
    <row r="35" spans="1:9" ht="21.75" x14ac:dyDescent="0.2">
      <c r="A35" s="95">
        <v>25</v>
      </c>
      <c r="B35" s="227" t="s">
        <v>244</v>
      </c>
      <c r="C35" s="96">
        <v>1</v>
      </c>
      <c r="D35" s="97">
        <v>25</v>
      </c>
      <c r="E35" s="226" t="s">
        <v>176</v>
      </c>
      <c r="F35" s="226" t="s">
        <v>213</v>
      </c>
      <c r="G35" s="226" t="s">
        <v>214</v>
      </c>
      <c r="H35" s="104"/>
      <c r="I35" s="105"/>
    </row>
    <row r="36" spans="1:9" ht="21.75" x14ac:dyDescent="0.2">
      <c r="A36" s="95">
        <v>26</v>
      </c>
      <c r="B36" s="227" t="s">
        <v>245</v>
      </c>
      <c r="C36" s="96">
        <v>1</v>
      </c>
      <c r="D36" s="97">
        <v>26</v>
      </c>
      <c r="E36" s="226" t="s">
        <v>176</v>
      </c>
      <c r="F36" s="226" t="s">
        <v>215</v>
      </c>
      <c r="G36" s="226" t="s">
        <v>216</v>
      </c>
      <c r="H36" s="104"/>
      <c r="I36" s="105"/>
    </row>
    <row r="37" spans="1:9" ht="21.75" x14ac:dyDescent="0.2">
      <c r="A37" s="95">
        <v>27</v>
      </c>
      <c r="B37" s="227" t="s">
        <v>246</v>
      </c>
      <c r="C37" s="96">
        <v>1</v>
      </c>
      <c r="D37" s="97">
        <v>27</v>
      </c>
      <c r="E37" s="226" t="s">
        <v>176</v>
      </c>
      <c r="F37" s="226" t="s">
        <v>217</v>
      </c>
      <c r="G37" s="226" t="s">
        <v>218</v>
      </c>
      <c r="H37" s="104"/>
      <c r="I37" s="105"/>
    </row>
    <row r="38" spans="1:9" ht="21.75" x14ac:dyDescent="0.2">
      <c r="A38" s="95">
        <v>28</v>
      </c>
      <c r="B38" s="183" t="s">
        <v>219</v>
      </c>
      <c r="C38" s="183" t="s">
        <v>219</v>
      </c>
      <c r="D38" s="183" t="s">
        <v>219</v>
      </c>
      <c r="E38" s="183" t="s">
        <v>219</v>
      </c>
      <c r="F38" s="183" t="s">
        <v>219</v>
      </c>
      <c r="G38" s="183" t="s">
        <v>219</v>
      </c>
      <c r="H38" s="183" t="s">
        <v>219</v>
      </c>
      <c r="I38" s="183" t="s">
        <v>219</v>
      </c>
    </row>
    <row r="39" spans="1:9" ht="21.75" x14ac:dyDescent="0.2">
      <c r="A39" s="95">
        <v>29</v>
      </c>
      <c r="B39" s="183" t="s">
        <v>219</v>
      </c>
      <c r="C39" s="183" t="s">
        <v>219</v>
      </c>
      <c r="D39" s="183" t="s">
        <v>219</v>
      </c>
      <c r="E39" s="183" t="s">
        <v>219</v>
      </c>
      <c r="F39" s="183" t="s">
        <v>219</v>
      </c>
      <c r="G39" s="183" t="s">
        <v>219</v>
      </c>
      <c r="H39" s="183" t="s">
        <v>219</v>
      </c>
      <c r="I39" s="183" t="s">
        <v>219</v>
      </c>
    </row>
    <row r="40" spans="1:9" ht="21.75" x14ac:dyDescent="0.2">
      <c r="A40" s="95">
        <v>30</v>
      </c>
      <c r="B40" s="183" t="s">
        <v>219</v>
      </c>
      <c r="C40" s="183" t="s">
        <v>219</v>
      </c>
      <c r="D40" s="183" t="s">
        <v>219</v>
      </c>
      <c r="E40" s="183" t="s">
        <v>219</v>
      </c>
      <c r="F40" s="183" t="s">
        <v>219</v>
      </c>
      <c r="G40" s="183" t="s">
        <v>219</v>
      </c>
      <c r="H40" s="183" t="s">
        <v>219</v>
      </c>
      <c r="I40" s="183" t="s">
        <v>219</v>
      </c>
    </row>
    <row r="41" spans="1:9" ht="21.75" x14ac:dyDescent="0.2">
      <c r="A41" s="95">
        <v>31</v>
      </c>
      <c r="B41" s="183" t="s">
        <v>219</v>
      </c>
      <c r="C41" s="183" t="s">
        <v>219</v>
      </c>
      <c r="D41" s="183" t="s">
        <v>219</v>
      </c>
      <c r="E41" s="183" t="s">
        <v>219</v>
      </c>
      <c r="F41" s="183" t="s">
        <v>219</v>
      </c>
      <c r="G41" s="183" t="s">
        <v>219</v>
      </c>
      <c r="H41" s="183" t="s">
        <v>219</v>
      </c>
      <c r="I41" s="183" t="s">
        <v>219</v>
      </c>
    </row>
    <row r="42" spans="1:9" ht="21.75" x14ac:dyDescent="0.2">
      <c r="A42" s="95">
        <v>32</v>
      </c>
      <c r="B42" s="183" t="s">
        <v>219</v>
      </c>
      <c r="C42" s="183" t="s">
        <v>219</v>
      </c>
      <c r="D42" s="183" t="s">
        <v>219</v>
      </c>
      <c r="E42" s="183" t="s">
        <v>219</v>
      </c>
      <c r="F42" s="183" t="s">
        <v>219</v>
      </c>
      <c r="G42" s="183" t="s">
        <v>219</v>
      </c>
      <c r="H42" s="183" t="s">
        <v>219</v>
      </c>
      <c r="I42" s="183" t="s">
        <v>219</v>
      </c>
    </row>
    <row r="43" spans="1:9" ht="21.75" x14ac:dyDescent="0.2">
      <c r="A43" s="95">
        <v>33</v>
      </c>
      <c r="B43" s="183" t="s">
        <v>219</v>
      </c>
      <c r="C43" s="183" t="s">
        <v>219</v>
      </c>
      <c r="D43" s="183" t="s">
        <v>219</v>
      </c>
      <c r="E43" s="183" t="s">
        <v>219</v>
      </c>
      <c r="F43" s="183" t="s">
        <v>219</v>
      </c>
      <c r="G43" s="183" t="s">
        <v>219</v>
      </c>
      <c r="H43" s="183" t="s">
        <v>219</v>
      </c>
      <c r="I43" s="183" t="s">
        <v>219</v>
      </c>
    </row>
    <row r="44" spans="1:9" ht="21.75" x14ac:dyDescent="0.2">
      <c r="A44" s="95">
        <v>34</v>
      </c>
      <c r="B44" s="183" t="s">
        <v>219</v>
      </c>
      <c r="C44" s="183" t="s">
        <v>219</v>
      </c>
      <c r="D44" s="183" t="s">
        <v>219</v>
      </c>
      <c r="E44" s="183" t="s">
        <v>219</v>
      </c>
      <c r="F44" s="183" t="s">
        <v>219</v>
      </c>
      <c r="G44" s="183" t="s">
        <v>219</v>
      </c>
      <c r="H44" s="183" t="s">
        <v>219</v>
      </c>
      <c r="I44" s="183" t="s">
        <v>219</v>
      </c>
    </row>
    <row r="45" spans="1:9" ht="21.75" x14ac:dyDescent="0.2">
      <c r="A45" s="95">
        <v>35</v>
      </c>
      <c r="B45" s="183" t="s">
        <v>219</v>
      </c>
      <c r="C45" s="183" t="s">
        <v>219</v>
      </c>
      <c r="D45" s="183" t="s">
        <v>219</v>
      </c>
      <c r="E45" s="183" t="s">
        <v>219</v>
      </c>
      <c r="F45" s="183" t="s">
        <v>219</v>
      </c>
      <c r="G45" s="183" t="s">
        <v>219</v>
      </c>
      <c r="H45" s="183" t="s">
        <v>219</v>
      </c>
      <c r="I45" s="183" t="s">
        <v>219</v>
      </c>
    </row>
    <row r="46" spans="1:9" ht="21.75" x14ac:dyDescent="0.2">
      <c r="A46" s="95">
        <v>36</v>
      </c>
      <c r="B46" s="183" t="s">
        <v>219</v>
      </c>
      <c r="C46" s="183" t="s">
        <v>219</v>
      </c>
      <c r="D46" s="183" t="s">
        <v>219</v>
      </c>
      <c r="E46" s="183" t="s">
        <v>219</v>
      </c>
      <c r="F46" s="183" t="s">
        <v>219</v>
      </c>
      <c r="G46" s="183" t="s">
        <v>219</v>
      </c>
      <c r="H46" s="183" t="s">
        <v>219</v>
      </c>
      <c r="I46" s="183" t="s">
        <v>219</v>
      </c>
    </row>
    <row r="47" spans="1:9" ht="21.75" x14ac:dyDescent="0.2">
      <c r="A47" s="95">
        <v>37</v>
      </c>
      <c r="B47" s="183" t="s">
        <v>219</v>
      </c>
      <c r="C47" s="183" t="s">
        <v>219</v>
      </c>
      <c r="D47" s="183" t="s">
        <v>219</v>
      </c>
      <c r="E47" s="183" t="s">
        <v>219</v>
      </c>
      <c r="F47" s="183" t="s">
        <v>219</v>
      </c>
      <c r="G47" s="183" t="s">
        <v>219</v>
      </c>
      <c r="H47" s="183" t="s">
        <v>219</v>
      </c>
      <c r="I47" s="183" t="s">
        <v>219</v>
      </c>
    </row>
    <row r="48" spans="1:9" ht="21.75" x14ac:dyDescent="0.2">
      <c r="A48" s="95">
        <v>38</v>
      </c>
      <c r="B48" s="183" t="s">
        <v>219</v>
      </c>
      <c r="C48" s="183" t="s">
        <v>219</v>
      </c>
      <c r="D48" s="183" t="s">
        <v>219</v>
      </c>
      <c r="E48" s="183" t="s">
        <v>219</v>
      </c>
      <c r="F48" s="183" t="s">
        <v>219</v>
      </c>
      <c r="G48" s="183" t="s">
        <v>219</v>
      </c>
      <c r="H48" s="183" t="s">
        <v>219</v>
      </c>
      <c r="I48" s="183" t="s">
        <v>219</v>
      </c>
    </row>
    <row r="49" spans="1:9" ht="21.75" x14ac:dyDescent="0.2">
      <c r="A49" s="95">
        <v>39</v>
      </c>
      <c r="B49" s="183" t="s">
        <v>219</v>
      </c>
      <c r="C49" s="183" t="s">
        <v>219</v>
      </c>
      <c r="D49" s="183" t="s">
        <v>219</v>
      </c>
      <c r="E49" s="183" t="s">
        <v>219</v>
      </c>
      <c r="F49" s="183" t="s">
        <v>219</v>
      </c>
      <c r="G49" s="183" t="s">
        <v>219</v>
      </c>
      <c r="H49" s="183" t="s">
        <v>219</v>
      </c>
      <c r="I49" s="183" t="s">
        <v>219</v>
      </c>
    </row>
    <row r="50" spans="1:9" ht="21.75" x14ac:dyDescent="0.25">
      <c r="B50" s="183" t="s">
        <v>219</v>
      </c>
      <c r="C50" s="183" t="s">
        <v>219</v>
      </c>
      <c r="D50" s="183" t="s">
        <v>219</v>
      </c>
      <c r="E50" s="183" t="s">
        <v>219</v>
      </c>
      <c r="F50" s="183" t="s">
        <v>219</v>
      </c>
      <c r="G50" s="183" t="s">
        <v>219</v>
      </c>
      <c r="H50" s="183" t="s">
        <v>219</v>
      </c>
    </row>
    <row r="51" spans="1:9" ht="21.75" x14ac:dyDescent="0.25">
      <c r="B51" s="183" t="s">
        <v>219</v>
      </c>
      <c r="C51" s="183" t="s">
        <v>219</v>
      </c>
      <c r="D51" s="183" t="s">
        <v>219</v>
      </c>
      <c r="E51" s="183" t="s">
        <v>219</v>
      </c>
      <c r="F51" s="183" t="s">
        <v>219</v>
      </c>
      <c r="G51" s="183" t="s">
        <v>219</v>
      </c>
      <c r="H51" s="183" t="s">
        <v>219</v>
      </c>
    </row>
    <row r="52" spans="1:9" ht="21.75" x14ac:dyDescent="0.25">
      <c r="B52" s="183" t="s">
        <v>219</v>
      </c>
      <c r="C52" s="183" t="s">
        <v>219</v>
      </c>
      <c r="D52" s="183" t="s">
        <v>219</v>
      </c>
      <c r="E52" s="183" t="s">
        <v>219</v>
      </c>
      <c r="F52" s="183" t="s">
        <v>219</v>
      </c>
      <c r="G52" s="183" t="s">
        <v>219</v>
      </c>
      <c r="H52" s="183" t="s">
        <v>219</v>
      </c>
    </row>
    <row r="53" spans="1:9" ht="21.75" x14ac:dyDescent="0.25">
      <c r="C53" s="183" t="s">
        <v>219</v>
      </c>
    </row>
    <row r="54" spans="1:9" ht="21.75" x14ac:dyDescent="0.25">
      <c r="C54" s="183" t="s">
        <v>219</v>
      </c>
    </row>
    <row r="55" spans="1:9" ht="21.75" x14ac:dyDescent="0.25">
      <c r="C55" s="183" t="s">
        <v>219</v>
      </c>
    </row>
    <row r="56" spans="1:9" ht="21.75" x14ac:dyDescent="0.25">
      <c r="C56" s="183" t="s">
        <v>219</v>
      </c>
    </row>
    <row r="57" spans="1:9" ht="21.75" x14ac:dyDescent="0.25">
      <c r="C57" s="183" t="s">
        <v>219</v>
      </c>
    </row>
    <row r="58" spans="1:9" ht="21.75" x14ac:dyDescent="0.25">
      <c r="C58" s="183" t="s">
        <v>219</v>
      </c>
    </row>
    <row r="59" spans="1:9" ht="21.75" x14ac:dyDescent="0.25">
      <c r="C59" s="183" t="s">
        <v>219</v>
      </c>
    </row>
    <row r="60" spans="1:9" ht="21.75" x14ac:dyDescent="0.25">
      <c r="C60" s="183" t="s">
        <v>219</v>
      </c>
    </row>
    <row r="61" spans="1:9" ht="21.75" x14ac:dyDescent="0.25">
      <c r="C61" s="183" t="s">
        <v>219</v>
      </c>
    </row>
    <row r="62" spans="1:9" ht="21.75" x14ac:dyDescent="0.25">
      <c r="C62" s="183" t="s">
        <v>219</v>
      </c>
    </row>
    <row r="63" spans="1:9" ht="21.75" x14ac:dyDescent="0.25">
      <c r="C63" s="183" t="s">
        <v>219</v>
      </c>
    </row>
    <row r="64" spans="1:9" ht="21.75" x14ac:dyDescent="0.25">
      <c r="C64" s="183" t="s">
        <v>219</v>
      </c>
    </row>
    <row r="65" spans="3:3" ht="21.75" x14ac:dyDescent="0.25">
      <c r="C65" s="183" t="s">
        <v>219</v>
      </c>
    </row>
    <row r="66" spans="3:3" ht="21.75" x14ac:dyDescent="0.25">
      <c r="C66" s="183" t="s">
        <v>219</v>
      </c>
    </row>
    <row r="67" spans="3:3" ht="21.75" x14ac:dyDescent="0.25">
      <c r="C67" s="183" t="s">
        <v>219</v>
      </c>
    </row>
    <row r="68" spans="3:3" ht="21.75" x14ac:dyDescent="0.25">
      <c r="C68" s="183" t="s">
        <v>219</v>
      </c>
    </row>
    <row r="69" spans="3:3" ht="21.75" x14ac:dyDescent="0.25">
      <c r="C69" s="183" t="s">
        <v>219</v>
      </c>
    </row>
    <row r="70" spans="3:3" ht="21.75" x14ac:dyDescent="0.25">
      <c r="C70" s="183" t="s">
        <v>219</v>
      </c>
    </row>
    <row r="71" spans="3:3" ht="21.75" x14ac:dyDescent="0.25">
      <c r="C71" s="183" t="s">
        <v>219</v>
      </c>
    </row>
    <row r="72" spans="3:3" ht="21.75" x14ac:dyDescent="0.25">
      <c r="C72" s="183" t="s">
        <v>219</v>
      </c>
    </row>
    <row r="73" spans="3:3" ht="21.75" x14ac:dyDescent="0.25">
      <c r="C73" s="183" t="s">
        <v>219</v>
      </c>
    </row>
    <row r="74" spans="3:3" ht="21.75" x14ac:dyDescent="0.25">
      <c r="C74" s="183" t="s">
        <v>219</v>
      </c>
    </row>
    <row r="75" spans="3:3" ht="21.75" x14ac:dyDescent="0.25">
      <c r="C75" s="183" t="s">
        <v>219</v>
      </c>
    </row>
    <row r="76" spans="3:3" ht="21.75" x14ac:dyDescent="0.25">
      <c r="C76" s="183" t="s">
        <v>219</v>
      </c>
    </row>
    <row r="77" spans="3:3" ht="21.75" x14ac:dyDescent="0.25">
      <c r="C77" s="183" t="s">
        <v>219</v>
      </c>
    </row>
    <row r="78" spans="3:3" ht="21.75" x14ac:dyDescent="0.25">
      <c r="C78" s="183" t="s">
        <v>219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7" t="s">
        <v>31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6" s="25" customFormat="1" ht="29.45" customHeight="1" x14ac:dyDescent="0.2">
      <c r="A7" s="246" t="s">
        <v>161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8"/>
    </row>
    <row r="8" spans="1:16" s="25" customFormat="1" ht="21" customHeight="1" x14ac:dyDescent="0.2">
      <c r="A8" s="179" t="s">
        <v>12</v>
      </c>
      <c r="B8" s="180"/>
      <c r="C8" s="242" t="str">
        <f>STUDENT!C2</f>
        <v>1</v>
      </c>
      <c r="D8" s="242"/>
      <c r="E8" s="29" t="s">
        <v>7</v>
      </c>
      <c r="F8" s="245" t="str">
        <f>STUDENT!E2</f>
        <v>1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2566</v>
      </c>
      <c r="O8" s="242"/>
      <c r="P8" s="28"/>
    </row>
    <row r="9" spans="1:16" s="25" customFormat="1" ht="21" customHeight="1" x14ac:dyDescent="0.2">
      <c r="A9" s="29" t="s">
        <v>15</v>
      </c>
      <c r="B9" s="244">
        <f>STUDENT!E4</f>
        <v>0</v>
      </c>
      <c r="C9" s="244"/>
      <c r="D9" s="244"/>
      <c r="E9" s="244"/>
      <c r="F9" s="244"/>
      <c r="G9" s="244"/>
      <c r="H9" s="244"/>
      <c r="I9" s="244"/>
      <c r="J9" s="244"/>
      <c r="K9" s="244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4">
        <f>STUDENT!G6</f>
        <v>0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 x14ac:dyDescent="0.2">
      <c r="A12" s="29" t="s">
        <v>11</v>
      </c>
      <c r="B12" s="30"/>
      <c r="C12" s="244" t="str">
        <f>STUDENT!G8</f>
        <v>นางสุกานดา เงินแก้ว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6" t="s">
        <v>27</v>
      </c>
      <c r="C14" s="243"/>
      <c r="D14" s="243"/>
      <c r="E14" s="243"/>
      <c r="F14" s="243"/>
      <c r="G14" s="243"/>
      <c r="H14" s="243"/>
      <c r="I14" s="237"/>
      <c r="J14" s="236" t="s">
        <v>28</v>
      </c>
      <c r="K14" s="243"/>
      <c r="L14" s="243"/>
      <c r="M14" s="243"/>
      <c r="N14" s="243"/>
      <c r="O14" s="23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6" t="s">
        <v>26</v>
      </c>
      <c r="O15" s="23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6">
        <f>COUNTIF(คะแนนวัดผล!W9:W38,อื่น)</f>
        <v>0</v>
      </c>
      <c r="O16" s="23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6"/>
      <c r="O17" s="23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5"/>
      <c r="C19" s="235"/>
      <c r="D19" s="235"/>
      <c r="E19" s="238" t="s">
        <v>158</v>
      </c>
      <c r="F19" s="238"/>
      <c r="G19" s="238"/>
      <c r="H19" s="238"/>
      <c r="I19" s="238"/>
      <c r="J19" s="239" t="s">
        <v>159</v>
      </c>
      <c r="K19" s="239"/>
      <c r="L19" s="239"/>
      <c r="M19" s="239"/>
      <c r="N19" s="239"/>
      <c r="O19" s="239"/>
      <c r="P19" s="28"/>
    </row>
    <row r="20" spans="1:16" s="25" customFormat="1" ht="21" customHeight="1" x14ac:dyDescent="0.2">
      <c r="A20" s="144" t="s">
        <v>123</v>
      </c>
      <c r="B20" s="143" t="s">
        <v>130</v>
      </c>
      <c r="C20" s="143" t="s">
        <v>131</v>
      </c>
      <c r="D20" s="143" t="s">
        <v>132</v>
      </c>
      <c r="E20" s="236" t="s">
        <v>123</v>
      </c>
      <c r="F20" s="237"/>
      <c r="G20" s="143" t="s">
        <v>130</v>
      </c>
      <c r="H20" s="143" t="s">
        <v>131</v>
      </c>
      <c r="I20" s="143" t="s">
        <v>132</v>
      </c>
      <c r="J20" s="236" t="s">
        <v>123</v>
      </c>
      <c r="K20" s="237"/>
      <c r="L20" s="143" t="s">
        <v>130</v>
      </c>
      <c r="M20" s="143" t="s">
        <v>131</v>
      </c>
      <c r="N20" s="236" t="s">
        <v>132</v>
      </c>
      <c r="O20" s="237"/>
      <c r="P20" s="28"/>
    </row>
    <row r="21" spans="1:16" s="25" customFormat="1" ht="21" customHeight="1" x14ac:dyDescent="0.2">
      <c r="A21" s="144">
        <f>COUNTIF(คุณลักษณะอ่านคิด!C8:C45,3)</f>
        <v>0</v>
      </c>
      <c r="B21" s="144">
        <f>COUNTIF(คุณลักษณะอ่านคิด!C8:C45,2)</f>
        <v>0</v>
      </c>
      <c r="C21" s="144">
        <f>COUNTIF(คุณลักษณะอ่านคิด!C8:C45,1)</f>
        <v>0</v>
      </c>
      <c r="D21" s="144">
        <f>COUNTIF(คุณลักษณะอ่านคิด!C8:C45,0)</f>
        <v>0</v>
      </c>
      <c r="E21" s="239">
        <f>COUNTIF(คุณลักษณะอ่านคิด!K8:K39,3)</f>
        <v>0</v>
      </c>
      <c r="F21" s="239"/>
      <c r="G21" s="143">
        <f>COUNTIF(คุณลักษณะอ่านคิด!K8:K41,2)</f>
        <v>0</v>
      </c>
      <c r="H21" s="143">
        <f>COUNTIF(คุณลักษณะอ่านคิด!K8:K38,1)</f>
        <v>0</v>
      </c>
      <c r="I21" s="143">
        <f>COUNTIF(คุณลักษณะอ่านคิด!K8:K45,0)</f>
        <v>36</v>
      </c>
      <c r="J21" s="239">
        <f>COUNTIF(คุณลักษณะอ่านคิด!W8:W36,3)</f>
        <v>0</v>
      </c>
      <c r="K21" s="239"/>
      <c r="L21" s="144">
        <f>COUNTIF(คุณลักษณะอ่านคิด!W8:W41,2)</f>
        <v>0</v>
      </c>
      <c r="M21" s="144">
        <f>COUNTIF(คุณลักษณะอ่านคิด!W8:W32,1)</f>
        <v>0</v>
      </c>
      <c r="N21" s="239">
        <f>COUNTIF(คุณลักษณะอ่านคิด!W8:W45,0)</f>
        <v>36</v>
      </c>
      <c r="O21" s="23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256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8" t="s">
        <v>85</v>
      </c>
      <c r="C2" s="249"/>
      <c r="D2" s="250"/>
    </row>
    <row r="3" spans="1:4" ht="21" x14ac:dyDescent="0.35">
      <c r="A3" s="42">
        <v>1</v>
      </c>
      <c r="B3" s="254"/>
      <c r="C3" s="255"/>
      <c r="D3" s="256"/>
    </row>
    <row r="4" spans="1:4" ht="21" x14ac:dyDescent="0.35">
      <c r="A4" s="42">
        <v>2</v>
      </c>
      <c r="B4" s="257"/>
      <c r="C4" s="258"/>
      <c r="D4" s="259"/>
    </row>
    <row r="5" spans="1:4" ht="21" x14ac:dyDescent="0.35">
      <c r="A5" s="42">
        <v>3</v>
      </c>
      <c r="B5" s="257"/>
      <c r="C5" s="258"/>
      <c r="D5" s="259"/>
    </row>
    <row r="6" spans="1:4" ht="21" x14ac:dyDescent="0.35">
      <c r="A6" s="42">
        <v>4</v>
      </c>
      <c r="B6" s="257"/>
      <c r="C6" s="258"/>
      <c r="D6" s="259"/>
    </row>
    <row r="7" spans="1:4" ht="21" x14ac:dyDescent="0.35">
      <c r="A7" s="42">
        <v>5</v>
      </c>
      <c r="B7" s="257"/>
      <c r="C7" s="258"/>
      <c r="D7" s="259"/>
    </row>
    <row r="8" spans="1:4" ht="21" x14ac:dyDescent="0.35">
      <c r="A8" s="42">
        <v>6</v>
      </c>
      <c r="B8" s="257"/>
      <c r="C8" s="258"/>
      <c r="D8" s="259"/>
    </row>
    <row r="9" spans="1:4" ht="21" x14ac:dyDescent="0.35">
      <c r="A9" s="42">
        <v>7</v>
      </c>
      <c r="B9" s="257"/>
      <c r="C9" s="258"/>
      <c r="D9" s="259"/>
    </row>
    <row r="10" spans="1:4" ht="21" x14ac:dyDescent="0.35">
      <c r="A10" s="42">
        <v>8</v>
      </c>
      <c r="B10" s="257"/>
      <c r="C10" s="258"/>
      <c r="D10" s="259"/>
    </row>
    <row r="11" spans="1:4" ht="21" x14ac:dyDescent="0.35">
      <c r="A11" s="42">
        <v>9</v>
      </c>
      <c r="B11" s="257"/>
      <c r="C11" s="258"/>
      <c r="D11" s="259"/>
    </row>
    <row r="12" spans="1:4" ht="21" x14ac:dyDescent="0.35">
      <c r="A12" s="42">
        <v>10</v>
      </c>
      <c r="B12" s="257"/>
      <c r="C12" s="258"/>
      <c r="D12" s="259"/>
    </row>
    <row r="13" spans="1:4" ht="21" x14ac:dyDescent="0.35">
      <c r="A13" s="42">
        <v>11</v>
      </c>
      <c r="B13" s="257"/>
      <c r="C13" s="258"/>
      <c r="D13" s="259"/>
    </row>
    <row r="14" spans="1:4" ht="21" x14ac:dyDescent="0.35">
      <c r="A14" s="42">
        <v>12</v>
      </c>
      <c r="B14" s="257"/>
      <c r="C14" s="258"/>
      <c r="D14" s="259"/>
    </row>
    <row r="15" spans="1:4" ht="21" x14ac:dyDescent="0.35">
      <c r="A15" s="42">
        <v>13</v>
      </c>
      <c r="B15" s="257"/>
      <c r="C15" s="258"/>
      <c r="D15" s="259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54"/>
      <c r="C17" s="255"/>
      <c r="D17" s="256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54"/>
      <c r="C19" s="255"/>
      <c r="D19" s="256"/>
    </row>
    <row r="20" spans="1:4" ht="21" x14ac:dyDescent="0.35">
      <c r="A20" s="42">
        <v>18</v>
      </c>
      <c r="B20" s="257"/>
      <c r="C20" s="258"/>
      <c r="D20" s="259"/>
    </row>
    <row r="21" spans="1:4" ht="21" x14ac:dyDescent="0.35">
      <c r="A21" s="42"/>
      <c r="B21" s="254"/>
      <c r="C21" s="255"/>
      <c r="D21" s="256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 x14ac:dyDescent="0.2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96</v>
      </c>
      <c r="B3" s="261" t="s">
        <v>72</v>
      </c>
      <c r="C3" s="181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 x14ac:dyDescent="0.35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 x14ac:dyDescent="0.35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W6" sqref="W6:AA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1">
        <v>3</v>
      </c>
      <c r="AA1" s="241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307" t="s">
        <v>47</v>
      </c>
      <c r="V3" s="307"/>
      <c r="W3" s="307"/>
      <c r="X3" s="291" t="str">
        <f>STUDENT!C2</f>
        <v>1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274" t="s">
        <v>48</v>
      </c>
      <c r="E5" s="275"/>
      <c r="F5" s="276"/>
      <c r="G5" s="60" t="s">
        <v>49</v>
      </c>
      <c r="H5" s="273">
        <v>1</v>
      </c>
      <c r="I5" s="273"/>
      <c r="J5" s="273"/>
      <c r="K5" s="273"/>
      <c r="L5" s="273"/>
      <c r="M5" s="273">
        <v>2</v>
      </c>
      <c r="N5" s="273"/>
      <c r="O5" s="273"/>
      <c r="P5" s="273"/>
      <c r="Q5" s="273"/>
      <c r="R5" s="273">
        <v>3</v>
      </c>
      <c r="S5" s="273"/>
      <c r="T5" s="273"/>
      <c r="U5" s="273"/>
      <c r="V5" s="273"/>
      <c r="W5" s="273">
        <v>4</v>
      </c>
      <c r="X5" s="273"/>
      <c r="Y5" s="273"/>
      <c r="Z5" s="273"/>
      <c r="AA5" s="273"/>
      <c r="AB5" s="300" t="s">
        <v>55</v>
      </c>
      <c r="AC5" s="301"/>
      <c r="AD5" s="301"/>
      <c r="AE5" s="301"/>
      <c r="AF5" s="302"/>
    </row>
    <row r="6" spans="1:32" ht="21" customHeight="1" x14ac:dyDescent="0.55000000000000004">
      <c r="A6" s="294"/>
      <c r="B6" s="297"/>
      <c r="C6" s="61" t="s">
        <v>64</v>
      </c>
      <c r="D6" s="277"/>
      <c r="E6" s="277"/>
      <c r="F6" s="278"/>
      <c r="G6" s="62" t="s">
        <v>50</v>
      </c>
      <c r="H6" s="287" t="s">
        <v>248</v>
      </c>
      <c r="I6" s="288"/>
      <c r="J6" s="288"/>
      <c r="K6" s="288"/>
      <c r="L6" s="289"/>
      <c r="M6" s="287" t="s">
        <v>248</v>
      </c>
      <c r="N6" s="288"/>
      <c r="O6" s="288"/>
      <c r="P6" s="288"/>
      <c r="Q6" s="289"/>
      <c r="R6" s="287" t="s">
        <v>249</v>
      </c>
      <c r="S6" s="288"/>
      <c r="T6" s="288"/>
      <c r="U6" s="288"/>
      <c r="V6" s="289"/>
      <c r="W6" s="287" t="s">
        <v>250</v>
      </c>
      <c r="X6" s="288"/>
      <c r="Y6" s="288"/>
      <c r="Z6" s="288"/>
      <c r="AA6" s="289"/>
      <c r="AB6" s="303" t="s">
        <v>56</v>
      </c>
      <c r="AC6" s="305" t="s">
        <v>57</v>
      </c>
      <c r="AD6" s="305" t="s">
        <v>58</v>
      </c>
      <c r="AE6" s="305" t="s">
        <v>154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279"/>
      <c r="E7" s="277"/>
      <c r="F7" s="278"/>
      <c r="G7" s="62" t="s">
        <v>51</v>
      </c>
      <c r="H7" s="197"/>
      <c r="I7" s="197"/>
      <c r="J7" s="197">
        <v>18</v>
      </c>
      <c r="K7" s="197">
        <v>19</v>
      </c>
      <c r="L7" s="197">
        <v>20</v>
      </c>
      <c r="M7" s="197">
        <v>22</v>
      </c>
      <c r="N7" s="197">
        <v>23</v>
      </c>
      <c r="O7" s="197">
        <v>24</v>
      </c>
      <c r="P7" s="197">
        <v>25</v>
      </c>
      <c r="Q7" s="197">
        <v>26</v>
      </c>
      <c r="R7" s="197">
        <v>29</v>
      </c>
      <c r="S7" s="197">
        <v>30</v>
      </c>
      <c r="T7" s="197">
        <v>31</v>
      </c>
      <c r="U7" s="197">
        <v>1</v>
      </c>
      <c r="V7" s="197">
        <v>2</v>
      </c>
      <c r="W7" s="197">
        <v>5</v>
      </c>
      <c r="X7" s="197">
        <v>6</v>
      </c>
      <c r="Y7" s="197">
        <v>7</v>
      </c>
      <c r="Z7" s="197">
        <v>8</v>
      </c>
      <c r="AA7" s="197">
        <v>9</v>
      </c>
      <c r="AB7" s="304"/>
      <c r="AC7" s="306"/>
      <c r="AD7" s="306"/>
      <c r="AE7" s="306"/>
      <c r="AF7" s="10" t="s">
        <v>59</v>
      </c>
    </row>
    <row r="8" spans="1:32" ht="21" customHeight="1" thickBot="1" x14ac:dyDescent="0.6">
      <c r="A8" s="295"/>
      <c r="B8" s="299"/>
      <c r="C8" s="64"/>
      <c r="D8" s="280"/>
      <c r="E8" s="281"/>
      <c r="F8" s="282"/>
      <c r="G8" s="65" t="s">
        <v>52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2">
        <f>STUDENT!C11</f>
        <v>1</v>
      </c>
      <c r="B9" s="139">
        <f>STUDENT!D11</f>
        <v>1</v>
      </c>
      <c r="C9" s="122" t="str">
        <f>STUDENT!B11</f>
        <v>08035</v>
      </c>
      <c r="D9" s="158" t="str">
        <f>STUDENT!E11</f>
        <v>ด.ช.</v>
      </c>
      <c r="E9" s="159" t="str">
        <f>STUDENT!F11</f>
        <v>คณิศร</v>
      </c>
      <c r="F9" s="283" t="str">
        <f>STUDENT!G11</f>
        <v>เงินคีรี</v>
      </c>
      <c r="G9" s="28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1">
        <f>STUDENT!D12</f>
        <v>2</v>
      </c>
      <c r="C10" s="49" t="str">
        <f>STUDENT!B12</f>
        <v>08036</v>
      </c>
      <c r="D10" s="148" t="str">
        <f>STUDENT!E12</f>
        <v>ด.ช.</v>
      </c>
      <c r="E10" s="160" t="str">
        <f>STUDENT!F12</f>
        <v>เทวิษฎ์</v>
      </c>
      <c r="F10" s="271" t="str">
        <f>STUDENT!G12</f>
        <v>ปรีชาสิริสกุล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1">
        <f>STUDENT!D13</f>
        <v>3</v>
      </c>
      <c r="C11" s="149" t="str">
        <f>STUDENT!B13</f>
        <v>08043</v>
      </c>
      <c r="D11" s="148" t="str">
        <f>STUDENT!E13</f>
        <v>ด.ช.</v>
      </c>
      <c r="E11" s="160" t="str">
        <f>STUDENT!F13</f>
        <v>ศุภชัย</v>
      </c>
      <c r="F11" s="271" t="str">
        <f>STUDENT!G13</f>
        <v>รัศมีผกาย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1">
        <f>STUDENT!D14</f>
        <v>4</v>
      </c>
      <c r="C12" s="49" t="str">
        <f>STUDENT!B14</f>
        <v>08050</v>
      </c>
      <c r="D12" s="148" t="str">
        <f>STUDENT!E14</f>
        <v>ด.ช.</v>
      </c>
      <c r="E12" s="160" t="str">
        <f>STUDENT!F14</f>
        <v>ธนกฤต</v>
      </c>
      <c r="F12" s="271" t="str">
        <f>STUDENT!G14</f>
        <v>ทองจำรัส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1">
        <f>STUDENT!D15</f>
        <v>5</v>
      </c>
      <c r="C13" s="149" t="str">
        <f>STUDENT!B15</f>
        <v>08054</v>
      </c>
      <c r="D13" s="148" t="str">
        <f>STUDENT!E15</f>
        <v>ด.ช.</v>
      </c>
      <c r="E13" s="160" t="str">
        <f>STUDENT!F15</f>
        <v>ณัฐพัฒน์</v>
      </c>
      <c r="F13" s="271" t="str">
        <f>STUDENT!G15</f>
        <v>พุธกระโทก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1">
        <f>STUDENT!D16</f>
        <v>6</v>
      </c>
      <c r="C14" s="49" t="str">
        <f>STUDENT!B16</f>
        <v>08056</v>
      </c>
      <c r="D14" s="148" t="str">
        <f>STUDENT!E16</f>
        <v>ด.ช.</v>
      </c>
      <c r="E14" s="160" t="str">
        <f>STUDENT!F16</f>
        <v>สันธยา</v>
      </c>
      <c r="F14" s="271" t="str">
        <f>STUDENT!G16</f>
        <v>แก้วคง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1">
        <f>STUDENT!D17</f>
        <v>7</v>
      </c>
      <c r="C15" s="149" t="str">
        <f>STUDENT!B17</f>
        <v>08037</v>
      </c>
      <c r="D15" s="148" t="str">
        <f>STUDENT!E17</f>
        <v>ด.ญ.</v>
      </c>
      <c r="E15" s="160" t="str">
        <f>STUDENT!F17</f>
        <v>อิสสริยา</v>
      </c>
      <c r="F15" s="271" t="str">
        <f>STUDENT!G17</f>
        <v>ทองด้วงใส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1">
        <f>STUDENT!D18</f>
        <v>8</v>
      </c>
      <c r="C16" s="49" t="str">
        <f>STUDENT!B18</f>
        <v>08038</v>
      </c>
      <c r="D16" s="148" t="str">
        <f>STUDENT!E18</f>
        <v>ด.ญ.</v>
      </c>
      <c r="E16" s="160" t="str">
        <f>STUDENT!F18</f>
        <v>บุณยาพร</v>
      </c>
      <c r="F16" s="271" t="str">
        <f>STUDENT!G18</f>
        <v>ศรีจะทิ้ง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1">
        <f>STUDENT!D19</f>
        <v>9</v>
      </c>
      <c r="C17" s="149" t="str">
        <f>STUDENT!B19</f>
        <v>08039</v>
      </c>
      <c r="D17" s="148" t="str">
        <f>STUDENT!E19</f>
        <v>ด.ญ.</v>
      </c>
      <c r="E17" s="160" t="str">
        <f>STUDENT!F19</f>
        <v>ปัฐมาวดี</v>
      </c>
      <c r="F17" s="271" t="str">
        <f>STUDENT!G19</f>
        <v>กาญจนวงศ์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1">
        <f>STUDENT!D20</f>
        <v>10</v>
      </c>
      <c r="C18" s="49" t="str">
        <f>STUDENT!B20</f>
        <v>08040</v>
      </c>
      <c r="D18" s="148" t="str">
        <f>STUDENT!E20</f>
        <v>ด.ญ.</v>
      </c>
      <c r="E18" s="160" t="str">
        <f>STUDENT!F20</f>
        <v>นลินญา</v>
      </c>
      <c r="F18" s="271" t="str">
        <f>STUDENT!G20</f>
        <v>ศรีรอด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1">
        <f>STUDENT!D21</f>
        <v>11</v>
      </c>
      <c r="C19" s="149" t="str">
        <f>STUDENT!B21</f>
        <v>08041</v>
      </c>
      <c r="D19" s="148" t="str">
        <f>STUDENT!E21</f>
        <v>ด.ญ.</v>
      </c>
      <c r="E19" s="160" t="str">
        <f>STUDENT!F21</f>
        <v>โสรัจดา</v>
      </c>
      <c r="F19" s="271" t="str">
        <f>STUDENT!G21</f>
        <v>แทรกสุข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1">
        <f>STUDENT!D22</f>
        <v>12</v>
      </c>
      <c r="C20" s="49" t="str">
        <f>STUDENT!B22</f>
        <v>08042</v>
      </c>
      <c r="D20" s="148" t="str">
        <f>STUDENT!E22</f>
        <v>ด.ญ.</v>
      </c>
      <c r="E20" s="160" t="str">
        <f>STUDENT!F22</f>
        <v>สายไหม</v>
      </c>
      <c r="F20" s="271" t="str">
        <f>STUDENT!G22</f>
        <v>บุญเต็ม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1">
        <f>STUDENT!D23</f>
        <v>13</v>
      </c>
      <c r="C21" s="49" t="str">
        <f>STUDENT!B23</f>
        <v>08044</v>
      </c>
      <c r="D21" s="148" t="str">
        <f>STUDENT!E23</f>
        <v>ด.ญ.</v>
      </c>
      <c r="E21" s="160" t="str">
        <f>STUDENT!F23</f>
        <v>ธนพร</v>
      </c>
      <c r="F21" s="271" t="str">
        <f>STUDENT!G23</f>
        <v>สร้อยสุวรรณ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1">
        <f>STUDENT!D24</f>
        <v>14</v>
      </c>
      <c r="C22" s="149" t="str">
        <f>STUDENT!B24</f>
        <v>08045</v>
      </c>
      <c r="D22" s="148" t="str">
        <f>STUDENT!E24</f>
        <v>ด.ญ.</v>
      </c>
      <c r="E22" s="160" t="str">
        <f>STUDENT!F24</f>
        <v>ทิพย์ธารา</v>
      </c>
      <c r="F22" s="271" t="str">
        <f>STUDENT!G24</f>
        <v>อินทร์ช่วย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1">
        <f>STUDENT!D25</f>
        <v>15</v>
      </c>
      <c r="C23" s="49" t="str">
        <f>STUDENT!B25</f>
        <v>08046</v>
      </c>
      <c r="D23" s="148" t="str">
        <f>STUDENT!E25</f>
        <v>ด.ญ.</v>
      </c>
      <c r="E23" s="160" t="str">
        <f>STUDENT!F25</f>
        <v>กนกวรรณ</v>
      </c>
      <c r="F23" s="271" t="str">
        <f>STUDENT!G25</f>
        <v>แก้วหนู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1">
        <f>STUDENT!D26</f>
        <v>16</v>
      </c>
      <c r="C24" s="149" t="str">
        <f>STUDENT!B26</f>
        <v>08047</v>
      </c>
      <c r="D24" s="148" t="str">
        <f>STUDENT!E26</f>
        <v>ด.ญ.</v>
      </c>
      <c r="E24" s="160" t="str">
        <f>STUDENT!F26</f>
        <v>ตรีณปางค์</v>
      </c>
      <c r="F24" s="271" t="str">
        <f>STUDENT!G26</f>
        <v>กะหะกะสิทธิ์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1">
        <f>STUDENT!D27</f>
        <v>17</v>
      </c>
      <c r="C25" s="49" t="str">
        <f>STUDENT!B27</f>
        <v>08048</v>
      </c>
      <c r="D25" s="148" t="str">
        <f>STUDENT!E27</f>
        <v>ด.ญ.</v>
      </c>
      <c r="E25" s="160" t="str">
        <f>STUDENT!F27</f>
        <v>ฐิติพร</v>
      </c>
      <c r="F25" s="271" t="str">
        <f>STUDENT!G27</f>
        <v>วงศ์สุวรรณ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1">
        <f>STUDENT!D28</f>
        <v>18</v>
      </c>
      <c r="C26" s="149" t="str">
        <f>STUDENT!B28</f>
        <v>08049</v>
      </c>
      <c r="D26" s="148" t="str">
        <f>STUDENT!E28</f>
        <v>ด.ญ.</v>
      </c>
      <c r="E26" s="160" t="str">
        <f>STUDENT!F28</f>
        <v>ชนาภา</v>
      </c>
      <c r="F26" s="271" t="str">
        <f>STUDENT!G28</f>
        <v>คชสิทธิ์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1">
        <f>STUDENT!D29</f>
        <v>19</v>
      </c>
      <c r="C27" s="49" t="str">
        <f>STUDENT!B29</f>
        <v>08051</v>
      </c>
      <c r="D27" s="148" t="str">
        <f>STUDENT!E29</f>
        <v>ด.ญ.</v>
      </c>
      <c r="E27" s="160" t="str">
        <f>STUDENT!F29</f>
        <v>กานต์ชนก</v>
      </c>
      <c r="F27" s="271" t="str">
        <f>STUDENT!G29</f>
        <v>จันทร์ปาน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1">
        <f>STUDENT!D30</f>
        <v>20</v>
      </c>
      <c r="C28" s="149" t="str">
        <f>STUDENT!B30</f>
        <v>08052</v>
      </c>
      <c r="D28" s="148" t="str">
        <f>STUDENT!E30</f>
        <v>ด.ญ.</v>
      </c>
      <c r="E28" s="160" t="str">
        <f>STUDENT!F30</f>
        <v>พัชราภา</v>
      </c>
      <c r="F28" s="271" t="str">
        <f>STUDENT!G30</f>
        <v>มังคะมณี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1">
        <f>STUDENT!D31</f>
        <v>21</v>
      </c>
      <c r="C29" s="149" t="str">
        <f>STUDENT!B31</f>
        <v>08053</v>
      </c>
      <c r="D29" s="148" t="str">
        <f>STUDENT!E31</f>
        <v>ด.ญ.</v>
      </c>
      <c r="E29" s="160" t="str">
        <f>STUDENT!F31</f>
        <v>จิรัชญา</v>
      </c>
      <c r="F29" s="271" t="str">
        <f>STUDENT!G31</f>
        <v>จันทร์นวล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1">
        <f>STUDENT!D32</f>
        <v>22</v>
      </c>
      <c r="C30" s="187" t="str">
        <f>STUDENT!B32</f>
        <v>08055</v>
      </c>
      <c r="D30" s="185" t="str">
        <f>STUDENT!E32</f>
        <v>ด.ญ.</v>
      </c>
      <c r="E30" s="188" t="str">
        <f>STUDENT!F32</f>
        <v>กานติมา</v>
      </c>
      <c r="F30" s="271" t="str">
        <f>STUDENT!G32</f>
        <v>แสงสีบับ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1">
        <f>STUDENT!D33</f>
        <v>23</v>
      </c>
      <c r="C31" s="187" t="str">
        <f>STUDENT!B33</f>
        <v>08057</v>
      </c>
      <c r="D31" s="185" t="str">
        <f>STUDENT!E33</f>
        <v>ด.ญ.</v>
      </c>
      <c r="E31" s="188" t="str">
        <f>STUDENT!F33</f>
        <v>อรรัมภา</v>
      </c>
      <c r="F31" s="271" t="str">
        <f>STUDENT!G33</f>
        <v>มลิวรรณ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1">
        <f>STUDENT!D34</f>
        <v>24</v>
      </c>
      <c r="C32" s="187" t="str">
        <f>STUDENT!B34</f>
        <v>08058</v>
      </c>
      <c r="D32" s="185" t="str">
        <f>STUDENT!E34</f>
        <v>ด.ญ.</v>
      </c>
      <c r="E32" s="188" t="str">
        <f>STUDENT!F34</f>
        <v>ณัฐธิดา</v>
      </c>
      <c r="F32" s="271" t="str">
        <f>STUDENT!G34</f>
        <v>เสียงดี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41">
        <f>STUDENT!D35</f>
        <v>25</v>
      </c>
      <c r="C33" s="187" t="str">
        <f>STUDENT!B35</f>
        <v>08059</v>
      </c>
      <c r="D33" s="185" t="str">
        <f>STUDENT!E35</f>
        <v>ด.ญ.</v>
      </c>
      <c r="E33" s="188" t="str">
        <f>STUDENT!F35</f>
        <v>ปณิสรา</v>
      </c>
      <c r="F33" s="271" t="str">
        <f>STUDENT!G35</f>
        <v>ศรีทองสุข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1</v>
      </c>
      <c r="B34" s="141">
        <f>STUDENT!D36</f>
        <v>26</v>
      </c>
      <c r="C34" s="187" t="str">
        <f>STUDENT!B36</f>
        <v>08060</v>
      </c>
      <c r="D34" s="185" t="str">
        <f>STUDENT!E36</f>
        <v>ด.ญ.</v>
      </c>
      <c r="E34" s="188" t="str">
        <f>STUDENT!F36</f>
        <v>ภัทธราพร</v>
      </c>
      <c r="F34" s="271" t="str">
        <f>STUDENT!G36</f>
        <v>เมืองพรหม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1</v>
      </c>
      <c r="B35" s="141">
        <f>STUDENT!D37</f>
        <v>27</v>
      </c>
      <c r="C35" s="187" t="str">
        <f>STUDENT!B37</f>
        <v>08175</v>
      </c>
      <c r="D35" s="185" t="str">
        <f>STUDENT!E37</f>
        <v>ด.ญ.</v>
      </c>
      <c r="E35" s="188" t="str">
        <f>STUDENT!F37</f>
        <v>กานต์รวี</v>
      </c>
      <c r="F35" s="271" t="str">
        <f>STUDENT!G37</f>
        <v>โอทอง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41" t="str">
        <f>STUDENT!D38</f>
        <v xml:space="preserve"> </v>
      </c>
      <c r="C36" s="187" t="str">
        <f>STUDENT!B38</f>
        <v xml:space="preserve"> </v>
      </c>
      <c r="D36" s="185" t="str">
        <f>STUDENT!E38</f>
        <v xml:space="preserve"> </v>
      </c>
      <c r="E36" s="188" t="str">
        <f>STUDENT!F38</f>
        <v xml:space="preserve"> </v>
      </c>
      <c r="F36" s="271" t="str">
        <f>STUDENT!G38</f>
        <v xml:space="preserve"> 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41" t="str">
        <f>STUDENT!D39</f>
        <v xml:space="preserve"> </v>
      </c>
      <c r="C37" s="187" t="str">
        <f>STUDENT!B39</f>
        <v xml:space="preserve"> </v>
      </c>
      <c r="D37" s="185" t="str">
        <f>STUDENT!E39</f>
        <v xml:space="preserve"> </v>
      </c>
      <c r="E37" s="188" t="str">
        <f>STUDENT!F39</f>
        <v xml:space="preserve"> </v>
      </c>
      <c r="F37" s="271" t="str">
        <f>STUDENT!G39</f>
        <v xml:space="preserve"> 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1" t="str">
        <f>STUDENT!D40</f>
        <v xml:space="preserve"> </v>
      </c>
      <c r="C38" s="187" t="str">
        <f>STUDENT!B40</f>
        <v xml:space="preserve"> </v>
      </c>
      <c r="D38" s="185" t="str">
        <f>STUDENT!E40</f>
        <v xml:space="preserve"> </v>
      </c>
      <c r="E38" s="188" t="str">
        <f>STUDENT!F40</f>
        <v xml:space="preserve"> </v>
      </c>
      <c r="F38" s="271" t="str">
        <f>STUDENT!G40</f>
        <v xml:space="preserve"> </v>
      </c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1" t="str">
        <f>STUDENT!D41</f>
        <v xml:space="preserve"> </v>
      </c>
      <c r="C39" s="192" t="str">
        <f>STUDENT!B41</f>
        <v xml:space="preserve"> </v>
      </c>
      <c r="D39" s="190" t="str">
        <f>STUDENT!E41</f>
        <v xml:space="preserve"> </v>
      </c>
      <c r="E39" s="193" t="str">
        <f>STUDENT!F41</f>
        <v xml:space="preserve"> </v>
      </c>
      <c r="F39" s="271" t="str">
        <f>STUDENT!G41</f>
        <v xml:space="preserve"> </v>
      </c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1" t="str">
        <f>STUDENT!D42</f>
        <v xml:space="preserve"> </v>
      </c>
      <c r="C40" s="192" t="str">
        <f>STUDENT!B42</f>
        <v xml:space="preserve"> </v>
      </c>
      <c r="D40" s="190" t="str">
        <f>STUDENT!E42</f>
        <v xml:space="preserve"> </v>
      </c>
      <c r="E40" s="193" t="str">
        <f>STUDENT!F42</f>
        <v xml:space="preserve"> </v>
      </c>
      <c r="F40" s="271" t="str">
        <f>STUDENT!G42</f>
        <v xml:space="preserve"> </v>
      </c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1" t="str">
        <f>STUDENT!D43</f>
        <v xml:space="preserve"> </v>
      </c>
      <c r="C41" s="192" t="str">
        <f>STUDENT!B43</f>
        <v xml:space="preserve"> </v>
      </c>
      <c r="D41" s="190" t="str">
        <f>STUDENT!E44</f>
        <v xml:space="preserve"> </v>
      </c>
      <c r="E41" s="193" t="str">
        <f>STUDENT!F43</f>
        <v xml:space="preserve"> </v>
      </c>
      <c r="F41" s="271" t="str">
        <f>STUDENT!G43</f>
        <v xml:space="preserve"> </v>
      </c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1" t="str">
        <f>STUDENT!D44</f>
        <v xml:space="preserve"> </v>
      </c>
      <c r="C42" s="192" t="str">
        <f>STUDENT!B44</f>
        <v xml:space="preserve"> </v>
      </c>
      <c r="D42" s="190"/>
      <c r="E42" s="193" t="str">
        <f>STUDENT!F44</f>
        <v xml:space="preserve"> </v>
      </c>
      <c r="F42" s="271" t="str">
        <f>STUDENT!G44</f>
        <v xml:space="preserve"> </v>
      </c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1" t="str">
        <f>STUDENT!D45</f>
        <v xml:space="preserve"> </v>
      </c>
      <c r="C43" s="192" t="str">
        <f>STUDENT!B45</f>
        <v xml:space="preserve"> </v>
      </c>
      <c r="D43" s="190" t="str">
        <f>STUDENT!E45</f>
        <v xml:space="preserve"> </v>
      </c>
      <c r="E43" s="193" t="str">
        <f>STUDENT!F45</f>
        <v xml:space="preserve"> </v>
      </c>
      <c r="F43" s="271" t="str">
        <f>STUDENT!G45</f>
        <v xml:space="preserve"> </v>
      </c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1" t="str">
        <f>STUDENT!D46</f>
        <v xml:space="preserve"> </v>
      </c>
      <c r="C44" s="192" t="str">
        <f>STUDENT!B46</f>
        <v xml:space="preserve"> </v>
      </c>
      <c r="D44" s="190" t="str">
        <f>STUDENT!E46</f>
        <v xml:space="preserve"> </v>
      </c>
      <c r="E44" s="193" t="str">
        <f>STUDENT!F46</f>
        <v xml:space="preserve"> </v>
      </c>
      <c r="F44" s="271" t="str">
        <f>STUDENT!G46</f>
        <v xml:space="preserve"> </v>
      </c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1"/>
      <c r="C45" s="192"/>
      <c r="D45" s="190"/>
      <c r="E45" s="193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1"/>
      <c r="C46" s="192"/>
      <c r="D46" s="190"/>
      <c r="E46" s="193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E14" sqref="AE1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4</v>
      </c>
      <c r="AF1" s="241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73">
        <v>5</v>
      </c>
      <c r="D5" s="273"/>
      <c r="E5" s="273"/>
      <c r="F5" s="273"/>
      <c r="G5" s="273"/>
      <c r="H5" s="273">
        <v>6</v>
      </c>
      <c r="I5" s="273"/>
      <c r="J5" s="273"/>
      <c r="K5" s="273"/>
      <c r="L5" s="273"/>
      <c r="M5" s="273">
        <v>7</v>
      </c>
      <c r="N5" s="273"/>
      <c r="O5" s="273"/>
      <c r="P5" s="273"/>
      <c r="Q5" s="273"/>
      <c r="R5" s="273">
        <v>8</v>
      </c>
      <c r="S5" s="273"/>
      <c r="T5" s="273"/>
      <c r="U5" s="273"/>
      <c r="V5" s="273"/>
      <c r="W5" s="273">
        <v>9</v>
      </c>
      <c r="X5" s="273"/>
      <c r="Y5" s="273"/>
      <c r="Z5" s="273"/>
      <c r="AA5" s="273"/>
      <c r="AB5" s="273">
        <v>10</v>
      </c>
      <c r="AC5" s="273"/>
      <c r="AD5" s="273"/>
      <c r="AE5" s="273"/>
      <c r="AF5" s="273"/>
      <c r="AG5" s="300" t="s">
        <v>55</v>
      </c>
      <c r="AH5" s="301"/>
      <c r="AI5" s="301"/>
      <c r="AJ5" s="301"/>
      <c r="AK5" s="302"/>
    </row>
    <row r="6" spans="1:37" ht="21" customHeight="1" x14ac:dyDescent="0.55000000000000004">
      <c r="A6" s="298"/>
      <c r="B6" s="62" t="s">
        <v>50</v>
      </c>
      <c r="C6" s="287" t="s">
        <v>250</v>
      </c>
      <c r="D6" s="288"/>
      <c r="E6" s="288"/>
      <c r="F6" s="288"/>
      <c r="G6" s="289"/>
      <c r="H6" s="287" t="s">
        <v>250</v>
      </c>
      <c r="I6" s="288"/>
      <c r="J6" s="288"/>
      <c r="K6" s="288"/>
      <c r="L6" s="289"/>
      <c r="M6" s="287" t="s">
        <v>250</v>
      </c>
      <c r="N6" s="288"/>
      <c r="O6" s="288"/>
      <c r="P6" s="288"/>
      <c r="Q6" s="289"/>
      <c r="R6" s="287" t="s">
        <v>251</v>
      </c>
      <c r="S6" s="309"/>
      <c r="T6" s="309"/>
      <c r="U6" s="309"/>
      <c r="V6" s="310"/>
      <c r="W6" s="287" t="s">
        <v>251</v>
      </c>
      <c r="X6" s="309"/>
      <c r="Y6" s="309"/>
      <c r="Z6" s="309"/>
      <c r="AA6" s="310"/>
      <c r="AB6" s="287" t="s">
        <v>251</v>
      </c>
      <c r="AC6" s="309"/>
      <c r="AD6" s="309"/>
      <c r="AE6" s="309"/>
      <c r="AF6" s="310"/>
      <c r="AG6" s="303" t="s">
        <v>56</v>
      </c>
      <c r="AH6" s="305" t="s">
        <v>57</v>
      </c>
      <c r="AI6" s="305" t="s">
        <v>58</v>
      </c>
      <c r="AJ6" s="305" t="s">
        <v>154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197">
        <v>12</v>
      </c>
      <c r="D7" s="197">
        <v>13</v>
      </c>
      <c r="E7" s="197">
        <v>14</v>
      </c>
      <c r="F7" s="197">
        <v>15</v>
      </c>
      <c r="G7" s="197">
        <v>16</v>
      </c>
      <c r="H7" s="197">
        <v>19</v>
      </c>
      <c r="I7" s="197">
        <v>20</v>
      </c>
      <c r="J7" s="197">
        <v>21</v>
      </c>
      <c r="K7" s="197">
        <v>22</v>
      </c>
      <c r="L7" s="197">
        <v>23</v>
      </c>
      <c r="M7" s="197">
        <v>26</v>
      </c>
      <c r="N7" s="197">
        <v>27</v>
      </c>
      <c r="O7" s="197">
        <v>28</v>
      </c>
      <c r="P7" s="197">
        <v>29</v>
      </c>
      <c r="Q7" s="197">
        <v>30</v>
      </c>
      <c r="R7" s="197">
        <v>3</v>
      </c>
      <c r="S7" s="197">
        <v>4</v>
      </c>
      <c r="T7" s="197">
        <v>5</v>
      </c>
      <c r="U7" s="197">
        <v>6</v>
      </c>
      <c r="V7" s="197">
        <v>7</v>
      </c>
      <c r="W7" s="197">
        <v>10</v>
      </c>
      <c r="X7" s="197">
        <v>11</v>
      </c>
      <c r="Y7" s="197">
        <v>12</v>
      </c>
      <c r="Z7" s="197">
        <v>13</v>
      </c>
      <c r="AA7" s="197">
        <v>14</v>
      </c>
      <c r="AB7" s="197">
        <v>17</v>
      </c>
      <c r="AC7" s="197">
        <v>18</v>
      </c>
      <c r="AD7" s="197">
        <v>19</v>
      </c>
      <c r="AE7" s="197">
        <v>20</v>
      </c>
      <c r="AF7" s="197">
        <v>21</v>
      </c>
      <c r="AG7" s="311"/>
      <c r="AH7" s="312"/>
      <c r="AI7" s="312"/>
      <c r="AJ7" s="308"/>
      <c r="AK7" s="18" t="s">
        <v>59</v>
      </c>
    </row>
    <row r="8" spans="1:37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ภัทธราพร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กานต์รวี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 t="str">
        <f>Time1!B36</f>
        <v xml:space="preserve"> </v>
      </c>
      <c r="B36" s="162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 t="str">
        <f>Time1!B37</f>
        <v xml:space="preserve"> </v>
      </c>
      <c r="B37" s="162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 t="str">
        <f>Time1!B38</f>
        <v xml:space="preserve"> </v>
      </c>
      <c r="B38" s="162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1"/>
      <c r="B45" s="16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1"/>
      <c r="B46" s="16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honeticPr fontId="43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C13" sqref="AC1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5</v>
      </c>
      <c r="AF1" s="241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73">
        <v>11</v>
      </c>
      <c r="D5" s="273"/>
      <c r="E5" s="273"/>
      <c r="F5" s="273"/>
      <c r="G5" s="273"/>
      <c r="H5" s="273">
        <v>12</v>
      </c>
      <c r="I5" s="273"/>
      <c r="J5" s="273"/>
      <c r="K5" s="273"/>
      <c r="L5" s="273"/>
      <c r="M5" s="273">
        <v>13</v>
      </c>
      <c r="N5" s="273"/>
      <c r="O5" s="273"/>
      <c r="P5" s="273"/>
      <c r="Q5" s="273"/>
      <c r="R5" s="273">
        <v>14</v>
      </c>
      <c r="S5" s="273"/>
      <c r="T5" s="273"/>
      <c r="U5" s="273"/>
      <c r="V5" s="273"/>
      <c r="W5" s="273">
        <v>15</v>
      </c>
      <c r="X5" s="273"/>
      <c r="Y5" s="273"/>
      <c r="Z5" s="273"/>
      <c r="AA5" s="273"/>
      <c r="AB5" s="273">
        <v>16</v>
      </c>
      <c r="AC5" s="273"/>
      <c r="AD5" s="273"/>
      <c r="AE5" s="273"/>
      <c r="AF5" s="273"/>
      <c r="AG5" s="301" t="s">
        <v>55</v>
      </c>
      <c r="AH5" s="301"/>
      <c r="AI5" s="301"/>
      <c r="AJ5" s="301"/>
      <c r="AK5" s="301"/>
    </row>
    <row r="6" spans="1:37" ht="21" customHeight="1" x14ac:dyDescent="0.55000000000000004">
      <c r="A6" s="298"/>
      <c r="B6" s="62" t="s">
        <v>50</v>
      </c>
      <c r="C6" s="287" t="s">
        <v>251</v>
      </c>
      <c r="D6" s="309"/>
      <c r="E6" s="309"/>
      <c r="F6" s="309"/>
      <c r="G6" s="310"/>
      <c r="H6" s="287" t="s">
        <v>252</v>
      </c>
      <c r="I6" s="309"/>
      <c r="J6" s="309"/>
      <c r="K6" s="309"/>
      <c r="L6" s="310"/>
      <c r="M6" s="287" t="s">
        <v>253</v>
      </c>
      <c r="N6" s="309"/>
      <c r="O6" s="309"/>
      <c r="P6" s="309"/>
      <c r="Q6" s="310"/>
      <c r="R6" s="287" t="s">
        <v>253</v>
      </c>
      <c r="S6" s="309"/>
      <c r="T6" s="309"/>
      <c r="U6" s="309"/>
      <c r="V6" s="310"/>
      <c r="W6" s="287" t="s">
        <v>253</v>
      </c>
      <c r="X6" s="309"/>
      <c r="Y6" s="309"/>
      <c r="Z6" s="309"/>
      <c r="AA6" s="310"/>
      <c r="AB6" s="287" t="s">
        <v>254</v>
      </c>
      <c r="AC6" s="309"/>
      <c r="AD6" s="309"/>
      <c r="AE6" s="309"/>
      <c r="AF6" s="310"/>
      <c r="AG6" s="303" t="s">
        <v>56</v>
      </c>
      <c r="AH6" s="305" t="s">
        <v>57</v>
      </c>
      <c r="AI6" s="305" t="s">
        <v>58</v>
      </c>
      <c r="AJ6" s="305" t="s">
        <v>154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197">
        <v>24</v>
      </c>
      <c r="D7" s="197">
        <v>25</v>
      </c>
      <c r="E7" s="197">
        <v>26</v>
      </c>
      <c r="F7" s="197">
        <v>27</v>
      </c>
      <c r="G7" s="197">
        <v>28</v>
      </c>
      <c r="H7" s="197">
        <v>31</v>
      </c>
      <c r="I7" s="197">
        <v>1</v>
      </c>
      <c r="J7" s="197">
        <v>2</v>
      </c>
      <c r="K7" s="197">
        <v>3</v>
      </c>
      <c r="L7" s="197">
        <v>4</v>
      </c>
      <c r="M7" s="197">
        <v>7</v>
      </c>
      <c r="N7" s="197">
        <v>8</v>
      </c>
      <c r="O7" s="197">
        <v>9</v>
      </c>
      <c r="P7" s="197">
        <v>10</v>
      </c>
      <c r="Q7" s="197">
        <v>11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  <c r="W7" s="197">
        <v>21</v>
      </c>
      <c r="X7" s="197">
        <v>22</v>
      </c>
      <c r="Y7" s="197">
        <v>23</v>
      </c>
      <c r="Z7" s="197">
        <v>24</v>
      </c>
      <c r="AA7" s="197">
        <v>25</v>
      </c>
      <c r="AB7" s="197">
        <v>28</v>
      </c>
      <c r="AC7" s="197">
        <v>29</v>
      </c>
      <c r="AD7" s="197">
        <v>30</v>
      </c>
      <c r="AE7" s="197">
        <v>31</v>
      </c>
      <c r="AF7" s="197">
        <v>1</v>
      </c>
      <c r="AG7" s="311"/>
      <c r="AH7" s="312"/>
      <c r="AI7" s="312"/>
      <c r="AJ7" s="308"/>
      <c r="AK7" s="18" t="s">
        <v>59</v>
      </c>
    </row>
    <row r="8" spans="1:37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8"/>
      <c r="Q8" s="208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8"/>
      <c r="AD8" s="208"/>
      <c r="AE8" s="207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ภัทธราพร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กานต์รวี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 t="str">
        <f>Time1!B36</f>
        <v xml:space="preserve"> </v>
      </c>
      <c r="B36" s="162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 t="str">
        <f>Time1!B37</f>
        <v xml:space="preserve"> </v>
      </c>
      <c r="B37" s="162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 t="str">
        <f>Time1!B38</f>
        <v xml:space="preserve"> </v>
      </c>
      <c r="B38" s="162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1"/>
      <c r="B45" s="16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1"/>
      <c r="B46" s="16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V11" sqref="V1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9"/>
      <c r="AA1" s="109" t="s">
        <v>54</v>
      </c>
      <c r="AB1" s="106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6">
        <f>Time1!C3</f>
        <v>0</v>
      </c>
      <c r="D3" s="324"/>
      <c r="E3" s="324"/>
      <c r="F3" s="324"/>
      <c r="G3" s="324"/>
      <c r="H3" s="291" t="s">
        <v>0</v>
      </c>
      <c r="I3" s="325"/>
      <c r="J3" s="325"/>
      <c r="K3" s="325"/>
      <c r="L3" s="325"/>
      <c r="M3" s="286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10"/>
      <c r="AA3" s="111" t="s">
        <v>47</v>
      </c>
      <c r="AB3" s="112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73">
        <v>17</v>
      </c>
      <c r="D5" s="273"/>
      <c r="E5" s="273"/>
      <c r="F5" s="273"/>
      <c r="G5" s="273"/>
      <c r="H5" s="273">
        <v>18</v>
      </c>
      <c r="I5" s="273"/>
      <c r="J5" s="273"/>
      <c r="K5" s="273"/>
      <c r="L5" s="273"/>
      <c r="M5" s="273">
        <v>19</v>
      </c>
      <c r="N5" s="273"/>
      <c r="O5" s="273"/>
      <c r="P5" s="273"/>
      <c r="Q5" s="273"/>
      <c r="R5" s="319">
        <v>20</v>
      </c>
      <c r="S5" s="320"/>
      <c r="T5" s="320"/>
      <c r="U5" s="320"/>
      <c r="V5" s="321"/>
      <c r="W5" s="322" t="s">
        <v>55</v>
      </c>
      <c r="X5" s="322"/>
      <c r="Y5" s="322"/>
      <c r="Z5" s="322"/>
      <c r="AA5" s="322"/>
      <c r="AB5" s="323"/>
    </row>
    <row r="6" spans="1:28" ht="21" customHeight="1" x14ac:dyDescent="0.55000000000000004">
      <c r="A6" s="298"/>
      <c r="B6" s="62" t="s">
        <v>50</v>
      </c>
      <c r="C6" s="287" t="s">
        <v>255</v>
      </c>
      <c r="D6" s="309"/>
      <c r="E6" s="309"/>
      <c r="F6" s="309"/>
      <c r="G6" s="310"/>
      <c r="H6" s="287" t="s">
        <v>255</v>
      </c>
      <c r="I6" s="309"/>
      <c r="J6" s="309"/>
      <c r="K6" s="309"/>
      <c r="L6" s="310"/>
      <c r="M6" s="287" t="s">
        <v>255</v>
      </c>
      <c r="N6" s="309"/>
      <c r="O6" s="309"/>
      <c r="P6" s="309"/>
      <c r="Q6" s="310"/>
      <c r="R6" s="287" t="s">
        <v>255</v>
      </c>
      <c r="S6" s="309"/>
      <c r="T6" s="309"/>
      <c r="U6" s="309"/>
      <c r="V6" s="310"/>
      <c r="W6" s="317" t="s">
        <v>56</v>
      </c>
      <c r="X6" s="313" t="s">
        <v>57</v>
      </c>
      <c r="Y6" s="313" t="s">
        <v>58</v>
      </c>
      <c r="Z6" s="313" t="s">
        <v>154</v>
      </c>
      <c r="AA6" s="113" t="s">
        <v>63</v>
      </c>
      <c r="AB6" s="315" t="s">
        <v>60</v>
      </c>
    </row>
    <row r="7" spans="1:28" ht="21" customHeight="1" x14ac:dyDescent="0.55000000000000004">
      <c r="A7" s="298"/>
      <c r="B7" s="62" t="s">
        <v>51</v>
      </c>
      <c r="C7" s="197">
        <v>4</v>
      </c>
      <c r="D7" s="197">
        <v>5</v>
      </c>
      <c r="E7" s="197">
        <v>6</v>
      </c>
      <c r="F7" s="197">
        <v>7</v>
      </c>
      <c r="G7" s="197">
        <v>8</v>
      </c>
      <c r="H7" s="197">
        <v>11</v>
      </c>
      <c r="I7" s="197">
        <v>12</v>
      </c>
      <c r="J7" s="197">
        <v>13</v>
      </c>
      <c r="K7" s="197">
        <v>14</v>
      </c>
      <c r="L7" s="197">
        <v>15</v>
      </c>
      <c r="M7" s="197">
        <v>18</v>
      </c>
      <c r="N7" s="197">
        <v>19</v>
      </c>
      <c r="O7" s="197">
        <v>20</v>
      </c>
      <c r="P7" s="197">
        <v>21</v>
      </c>
      <c r="Q7" s="197">
        <v>22</v>
      </c>
      <c r="R7" s="197">
        <v>25</v>
      </c>
      <c r="S7" s="197">
        <v>26</v>
      </c>
      <c r="T7" s="197">
        <v>27</v>
      </c>
      <c r="U7" s="197">
        <v>28</v>
      </c>
      <c r="V7" s="197">
        <v>29</v>
      </c>
      <c r="W7" s="318"/>
      <c r="X7" s="314"/>
      <c r="Y7" s="314"/>
      <c r="Z7" s="314"/>
      <c r="AA7" s="114" t="s">
        <v>59</v>
      </c>
      <c r="AB7" s="315"/>
    </row>
    <row r="8" spans="1:28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7"/>
      <c r="O8" s="207"/>
      <c r="P8" s="207"/>
      <c r="Q8" s="207"/>
      <c r="R8" s="207"/>
      <c r="S8" s="207"/>
      <c r="T8" s="207"/>
      <c r="U8" s="207"/>
      <c r="V8" s="209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6"/>
    </row>
    <row r="9" spans="1:28" ht="19.899999999999999" customHeight="1" x14ac:dyDescent="0.55000000000000004">
      <c r="A9" s="163">
        <f>Time1!B9</f>
        <v>1</v>
      </c>
      <c r="B9" s="164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4"/>
      <c r="O9" s="164"/>
      <c r="P9" s="164"/>
      <c r="Q9" s="164"/>
      <c r="R9" s="164"/>
      <c r="S9" s="164"/>
      <c r="T9" s="164"/>
      <c r="U9" s="164"/>
      <c r="V9" s="165"/>
      <c r="W9" s="166">
        <f>COUNTIF(C9:V9,"ข")*1+Time1!AB9+Time2!AG9+Time3!AG9</f>
        <v>0</v>
      </c>
      <c r="X9" s="140">
        <f>COUNTIF(C9:V9,"ล")*1+Time1!AC9+Time2!AH9+Time3!AH9</f>
        <v>0</v>
      </c>
      <c r="Y9" s="140">
        <f>COUNTIF(C9:V9,"ป")*1+Time1!AD9+Time2!AI9+Time3!AI9</f>
        <v>0</v>
      </c>
      <c r="Z9" s="140">
        <f>COUNTIF(C9:V9,"น")*1+Time1!AE9+Time2!AJ9+Time3!AJ9</f>
        <v>0</v>
      </c>
      <c r="AA9" s="118">
        <f>SUM(C9:V9)+Time1!AF9+Time2!AK9+Time3!AK9</f>
        <v>0</v>
      </c>
      <c r="AB9" s="167" t="e">
        <f>AA9*100/AA8</f>
        <v>#DIV/0!</v>
      </c>
    </row>
    <row r="10" spans="1:28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9"/>
      <c r="W10" s="17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46" t="e">
        <f>AA10*100/AA8</f>
        <v>#DIV/0!</v>
      </c>
    </row>
    <row r="11" spans="1:28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9"/>
      <c r="W11" s="17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46" t="e">
        <f>AA11*100/AA8</f>
        <v>#DIV/0!</v>
      </c>
    </row>
    <row r="12" spans="1:28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9"/>
      <c r="W12" s="17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46" t="e">
        <f>AA12*100/AA11</f>
        <v>#DIV/0!</v>
      </c>
    </row>
    <row r="13" spans="1:28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9"/>
      <c r="W13" s="17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46" t="e">
        <f>AA13*100/AA8</f>
        <v>#DIV/0!</v>
      </c>
    </row>
    <row r="14" spans="1:28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9"/>
      <c r="W14" s="17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46" t="e">
        <f>AA14*100/AA8</f>
        <v>#DIV/0!</v>
      </c>
    </row>
    <row r="15" spans="1:28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9"/>
      <c r="W15" s="17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46" t="e">
        <f>AA15*100/AA8</f>
        <v>#DIV/0!</v>
      </c>
    </row>
    <row r="16" spans="1:28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9"/>
      <c r="W16" s="170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46" t="e">
        <f>AA16*100/AA15</f>
        <v>#DIV/0!</v>
      </c>
    </row>
    <row r="17" spans="1:28" ht="19.899999999999999" customHeight="1" x14ac:dyDescent="0.55000000000000004">
      <c r="A17" s="168">
        <f>Time1!B17</f>
        <v>9</v>
      </c>
      <c r="B17" s="50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9"/>
      <c r="W17" s="170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46" t="e">
        <f>AA17*100/AA8</f>
        <v>#DIV/0!</v>
      </c>
    </row>
    <row r="18" spans="1:28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9"/>
      <c r="W18" s="170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46" t="e">
        <f>AA18*100/AA8</f>
        <v>#DIV/0!</v>
      </c>
    </row>
    <row r="19" spans="1:28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9"/>
      <c r="W19" s="170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46" t="e">
        <f>AA19*100/AA8</f>
        <v>#DIV/0!</v>
      </c>
    </row>
    <row r="20" spans="1:28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9"/>
      <c r="W20" s="170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46" t="e">
        <f>AA20*100/AA8</f>
        <v>#DIV/0!</v>
      </c>
    </row>
    <row r="21" spans="1:28" ht="19.899999999999999" customHeight="1" x14ac:dyDescent="0.55000000000000004">
      <c r="A21" s="168">
        <f>Time1!B21</f>
        <v>13</v>
      </c>
      <c r="B21" s="50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9"/>
      <c r="W21" s="170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46" t="e">
        <f>AA21*100/AA8</f>
        <v>#DIV/0!</v>
      </c>
    </row>
    <row r="22" spans="1:28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9"/>
      <c r="W22" s="170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46" t="e">
        <f>AA22*100/AA8</f>
        <v>#DIV/0!</v>
      </c>
    </row>
    <row r="23" spans="1:28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9"/>
      <c r="W23" s="170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46" t="e">
        <f>AA23*100/AA22</f>
        <v>#DIV/0!</v>
      </c>
    </row>
    <row r="24" spans="1:28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9"/>
      <c r="W24" s="170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46" t="e">
        <f>AA24*100/AA8</f>
        <v>#DIV/0!</v>
      </c>
    </row>
    <row r="25" spans="1:28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9"/>
      <c r="W25" s="170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46" t="e">
        <f>AA25*100/AA8</f>
        <v>#DIV/0!</v>
      </c>
    </row>
    <row r="26" spans="1:28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9"/>
      <c r="W26" s="170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46" t="e">
        <f>AA26*100/AA8</f>
        <v>#DIV/0!</v>
      </c>
    </row>
    <row r="27" spans="1:28" ht="19.899999999999999" customHeight="1" x14ac:dyDescent="0.55000000000000004">
      <c r="A27" s="168">
        <f>Time1!B27</f>
        <v>19</v>
      </c>
      <c r="B27" s="50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9"/>
      <c r="W27" s="170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46" t="e">
        <f>AA27*100/AA8</f>
        <v>#DIV/0!</v>
      </c>
    </row>
    <row r="28" spans="1:28" ht="19.899999999999999" customHeight="1" x14ac:dyDescent="0.55000000000000004">
      <c r="A28" s="168">
        <f>Time1!B28</f>
        <v>20</v>
      </c>
      <c r="B28" s="50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9"/>
      <c r="W28" s="170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46" t="e">
        <f>AA28*100/AA8</f>
        <v>#DIV/0!</v>
      </c>
    </row>
    <row r="29" spans="1:28" ht="19.899999999999999" customHeight="1" x14ac:dyDescent="0.55000000000000004">
      <c r="A29" s="168">
        <f>Time1!B29</f>
        <v>21</v>
      </c>
      <c r="B29" s="50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9"/>
      <c r="W29" s="170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46" t="e">
        <f>AA29*100/AA8</f>
        <v>#DIV/0!</v>
      </c>
    </row>
    <row r="30" spans="1:28" ht="19.899999999999999" customHeight="1" x14ac:dyDescent="0.55000000000000004">
      <c r="A30" s="168">
        <f>Time1!B30</f>
        <v>22</v>
      </c>
      <c r="B30" s="50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9"/>
      <c r="W30" s="170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84" t="e">
        <f>AA30*100/AA8</f>
        <v>#DIV/0!</v>
      </c>
    </row>
    <row r="31" spans="1:28" ht="19.899999999999999" customHeight="1" x14ac:dyDescent="0.55000000000000004">
      <c r="A31" s="168">
        <f>Time1!B31</f>
        <v>23</v>
      </c>
      <c r="B31" s="50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9"/>
      <c r="W31" s="170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0">
        <f>SUM(C31:V31)+Time1!AF31+Time2!AK31+Time3!AK31</f>
        <v>0</v>
      </c>
      <c r="AB31" s="184" t="e">
        <f>AA31*100/AA8</f>
        <v>#DIV/0!</v>
      </c>
    </row>
    <row r="32" spans="1:28" ht="19.899999999999999" customHeight="1" x14ac:dyDescent="0.55000000000000004">
      <c r="A32" s="168">
        <f>Time1!B32</f>
        <v>24</v>
      </c>
      <c r="B32" s="50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9"/>
      <c r="W32" s="170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0">
        <f>SUM(C32:V32)+Time1!AF32+Time2!AK32+Time3!AK32</f>
        <v>0</v>
      </c>
      <c r="AB32" s="184" t="e">
        <f>AA32*100/AA8</f>
        <v>#DIV/0!</v>
      </c>
    </row>
    <row r="33" spans="1:28" ht="19.899999999999999" customHeight="1" x14ac:dyDescent="0.55000000000000004">
      <c r="A33" s="168">
        <f>Time1!B33</f>
        <v>25</v>
      </c>
      <c r="B33" s="50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9"/>
      <c r="W33" s="170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0">
        <f>SUM(C33:V33)+Time1!AF33+Time2!AK33+Time3!AK33</f>
        <v>0</v>
      </c>
      <c r="AB33" s="184" t="e">
        <f>AA33*100/AA8</f>
        <v>#DIV/0!</v>
      </c>
    </row>
    <row r="34" spans="1:28" ht="19.899999999999999" customHeight="1" x14ac:dyDescent="0.55000000000000004">
      <c r="A34" s="168">
        <f>Time1!B34</f>
        <v>26</v>
      </c>
      <c r="B34" s="50" t="str">
        <f>Time1!E34</f>
        <v>ภัทธราพร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9"/>
      <c r="W34" s="170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0">
        <f>SUM(C34:V34)+Time1!AF34+Time2!AK34+Time3!AK34</f>
        <v>0</v>
      </c>
      <c r="AB34" s="184" t="e">
        <f>AA34*100/AA8</f>
        <v>#DIV/0!</v>
      </c>
    </row>
    <row r="35" spans="1:28" ht="19.899999999999999" customHeight="1" x14ac:dyDescent="0.55000000000000004">
      <c r="A35" s="168">
        <f>Time1!B35</f>
        <v>27</v>
      </c>
      <c r="B35" s="50" t="str">
        <f>Time1!E35</f>
        <v>กานต์รวี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9"/>
      <c r="W35" s="170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0">
        <f>SUM(C35:V35)+Time1!AF35+Time2!AK35+Time3!AK35</f>
        <v>0</v>
      </c>
      <c r="AB35" s="184" t="e">
        <f>AA35*100/AA8</f>
        <v>#DIV/0!</v>
      </c>
    </row>
    <row r="36" spans="1:28" ht="19.899999999999999" customHeight="1" x14ac:dyDescent="0.55000000000000004">
      <c r="A36" s="168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9"/>
      <c r="W36" s="170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0">
        <f>SUM(C36:V36)+Time1!AF36+Time2!AK36+Time3!AK36</f>
        <v>0</v>
      </c>
      <c r="AB36" s="184" t="e">
        <f>AA36*100/AA8</f>
        <v>#DIV/0!</v>
      </c>
    </row>
    <row r="37" spans="1:28" ht="19.899999999999999" customHeight="1" x14ac:dyDescent="0.55000000000000004">
      <c r="A37" s="168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9"/>
      <c r="W37" s="170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0">
        <f>SUM(C37:V37)+Time1!AF37+Time2!AK37+Time3!AK37</f>
        <v>0</v>
      </c>
      <c r="AB37" s="184" t="e">
        <f>AA37*100/AA8</f>
        <v>#DIV/0!</v>
      </c>
    </row>
    <row r="38" spans="1:28" ht="19.899999999999999" customHeight="1" x14ac:dyDescent="0.55000000000000004">
      <c r="A38" s="168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9"/>
      <c r="W38" s="170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0">
        <f>SUM(C38:V38)+Time1!AF38+Time2!AK38+Time3!AK38</f>
        <v>0</v>
      </c>
      <c r="AB38" s="184" t="e">
        <f>AA38*100/AA8</f>
        <v>#DIV/0!</v>
      </c>
    </row>
    <row r="39" spans="1:28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9"/>
      <c r="W39" s="170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0">
        <f>SUM(C39:V39)+Time1!AF39+Time2!AK39+Time3!AK39</f>
        <v>0</v>
      </c>
      <c r="AB39" s="189" t="e">
        <f>AA39*100/AA8</f>
        <v>#DIV/0!</v>
      </c>
    </row>
    <row r="40" spans="1:28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9"/>
      <c r="W40" s="170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0">
        <f>SUM(C40:V40)+Time1!AF40+Time2!AK40+Time3!AK40</f>
        <v>0</v>
      </c>
      <c r="AB40" s="189" t="e">
        <f>AA40*100/AA8</f>
        <v>#DIV/0!</v>
      </c>
    </row>
    <row r="41" spans="1:28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9"/>
      <c r="W41" s="170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0">
        <f>SUM(C41:V41)+Time1!AF41+Time2!AK41+Time3!AK41</f>
        <v>0</v>
      </c>
      <c r="AB41" s="189" t="e">
        <f>AA41*100/AA8</f>
        <v>#DIV/0!</v>
      </c>
    </row>
    <row r="42" spans="1:28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9"/>
      <c r="W42" s="170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0">
        <f>SUM(C42:V42)+Time1!AF42+Time2!AK42+Time3!AK42</f>
        <v>0</v>
      </c>
      <c r="AB42" s="189" t="e">
        <f>AA42*100/AA8</f>
        <v>#DIV/0!</v>
      </c>
    </row>
    <row r="43" spans="1:28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9"/>
      <c r="W43" s="170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0">
        <f>SUM(C43:V43)+Time1!AF43+Time2!AK43+Time3!AK43</f>
        <v>0</v>
      </c>
      <c r="AB43" s="189" t="e">
        <f>AA43*100/AA8</f>
        <v>#DIV/0!</v>
      </c>
    </row>
    <row r="44" spans="1:28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9"/>
      <c r="W44" s="170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0">
        <f>SUM(C44:V44)+Time1!AF44+Time2!AK44+Time3!AK44</f>
        <v>0</v>
      </c>
      <c r="AB44" s="189" t="e">
        <f>AA44*100/AA8</f>
        <v>#DIV/0!</v>
      </c>
    </row>
    <row r="45" spans="1:28" ht="19.899999999999999" customHeight="1" x14ac:dyDescent="0.55000000000000004">
      <c r="A45" s="168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9"/>
      <c r="W45" s="170"/>
      <c r="X45" s="49"/>
      <c r="Y45" s="49"/>
      <c r="Z45" s="49"/>
      <c r="AA45" s="120"/>
      <c r="AB45" s="189"/>
    </row>
    <row r="46" spans="1:28" ht="19.899999999999999" customHeight="1" x14ac:dyDescent="0.55000000000000004">
      <c r="A46" s="168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9"/>
      <c r="W46" s="170"/>
      <c r="X46" s="49"/>
      <c r="Y46" s="49"/>
      <c r="Z46" s="49"/>
      <c r="AA46" s="120"/>
      <c r="AB46" s="189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1">
        <v>7</v>
      </c>
      <c r="AE1" s="241"/>
    </row>
    <row r="2" spans="1:38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8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91" t="s">
        <v>0</v>
      </c>
      <c r="H3" s="291"/>
      <c r="I3" s="291"/>
      <c r="J3" s="291"/>
      <c r="K3" s="291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1" t="s">
        <v>47</v>
      </c>
      <c r="AB3" s="291"/>
      <c r="AC3" s="291" t="str">
        <f>Time1!X3</f>
        <v>1</v>
      </c>
      <c r="AD3" s="291"/>
      <c r="AE3" s="291"/>
    </row>
    <row r="4" spans="1:38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8" ht="21" customHeight="1" x14ac:dyDescent="0.55000000000000004">
      <c r="A5" s="296" t="s">
        <v>8</v>
      </c>
      <c r="B5" s="60" t="s">
        <v>67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300" t="s">
        <v>55</v>
      </c>
      <c r="AG5" s="301"/>
      <c r="AH5" s="301"/>
      <c r="AI5" s="301"/>
      <c r="AJ5" s="212"/>
      <c r="AK5" s="212"/>
      <c r="AL5" s="212"/>
    </row>
    <row r="6" spans="1:38" ht="21" customHeight="1" x14ac:dyDescent="0.55000000000000004">
      <c r="A6" s="298"/>
      <c r="B6" s="62" t="s">
        <v>69</v>
      </c>
      <c r="C6" s="327"/>
      <c r="D6" s="328"/>
      <c r="E6" s="328"/>
      <c r="F6" s="329"/>
      <c r="G6" s="327"/>
      <c r="H6" s="328"/>
      <c r="I6" s="328"/>
      <c r="J6" s="328"/>
      <c r="K6" s="329"/>
      <c r="L6" s="327"/>
      <c r="M6" s="328"/>
      <c r="N6" s="328"/>
      <c r="O6" s="328"/>
      <c r="P6" s="329"/>
      <c r="Q6" s="327"/>
      <c r="R6" s="328"/>
      <c r="S6" s="328"/>
      <c r="T6" s="328"/>
      <c r="U6" s="329"/>
      <c r="V6" s="327"/>
      <c r="W6" s="328"/>
      <c r="X6" s="328"/>
      <c r="Y6" s="328"/>
      <c r="Z6" s="329"/>
      <c r="AA6" s="327"/>
      <c r="AB6" s="328"/>
      <c r="AC6" s="328"/>
      <c r="AD6" s="328"/>
      <c r="AE6" s="329"/>
      <c r="AF6" s="303" t="s">
        <v>56</v>
      </c>
      <c r="AG6" s="305" t="s">
        <v>57</v>
      </c>
      <c r="AH6" s="305" t="s">
        <v>58</v>
      </c>
      <c r="AI6" s="210" t="s">
        <v>63</v>
      </c>
      <c r="AJ6" s="212"/>
      <c r="AK6" s="212"/>
      <c r="AL6" s="212"/>
    </row>
    <row r="7" spans="1:38" ht="21" customHeight="1" thickBot="1" x14ac:dyDescent="0.6">
      <c r="A7" s="298"/>
      <c r="B7" s="62" t="s">
        <v>70</v>
      </c>
      <c r="C7" s="198"/>
      <c r="D7" s="199"/>
      <c r="E7" s="200"/>
      <c r="F7" s="330" t="s">
        <v>87</v>
      </c>
      <c r="G7" s="63"/>
      <c r="H7" s="330"/>
      <c r="I7" s="330"/>
      <c r="J7" s="63"/>
      <c r="K7" s="330" t="s">
        <v>87</v>
      </c>
      <c r="L7" s="63"/>
      <c r="M7" s="330"/>
      <c r="N7" s="330"/>
      <c r="O7" s="63"/>
      <c r="P7" s="330" t="s">
        <v>87</v>
      </c>
      <c r="Q7" s="63"/>
      <c r="R7" s="63"/>
      <c r="S7" s="63"/>
      <c r="T7" s="63"/>
      <c r="U7" s="330" t="s">
        <v>87</v>
      </c>
      <c r="V7" s="63"/>
      <c r="W7" s="63"/>
      <c r="X7" s="63"/>
      <c r="Y7" s="63"/>
      <c r="Z7" s="330" t="s">
        <v>87</v>
      </c>
      <c r="AA7" s="63"/>
      <c r="AB7" s="63"/>
      <c r="AC7" s="63"/>
      <c r="AD7" s="63"/>
      <c r="AE7" s="330" t="s">
        <v>87</v>
      </c>
      <c r="AF7" s="304"/>
      <c r="AG7" s="306"/>
      <c r="AH7" s="306"/>
      <c r="AI7" s="10" t="s">
        <v>59</v>
      </c>
      <c r="AJ7" s="212"/>
      <c r="AK7" s="212"/>
      <c r="AL7" s="212"/>
    </row>
    <row r="8" spans="1:38" ht="21" customHeight="1" thickBot="1" x14ac:dyDescent="0.6">
      <c r="A8" s="299"/>
      <c r="B8" s="65" t="s">
        <v>68</v>
      </c>
      <c r="C8" s="201"/>
      <c r="D8" s="202"/>
      <c r="E8" s="203"/>
      <c r="F8" s="331"/>
      <c r="G8" s="65"/>
      <c r="H8" s="331"/>
      <c r="I8" s="331"/>
      <c r="J8" s="66"/>
      <c r="K8" s="331"/>
      <c r="L8" s="66"/>
      <c r="M8" s="331"/>
      <c r="N8" s="331"/>
      <c r="O8" s="66"/>
      <c r="P8" s="331"/>
      <c r="Q8" s="66"/>
      <c r="R8" s="66"/>
      <c r="S8" s="66"/>
      <c r="T8" s="66"/>
      <c r="U8" s="331"/>
      <c r="V8" s="66"/>
      <c r="W8" s="121"/>
      <c r="X8" s="66"/>
      <c r="Y8" s="66"/>
      <c r="Z8" s="331"/>
      <c r="AA8" s="66"/>
      <c r="AB8" s="66"/>
      <c r="AC8" s="121"/>
      <c r="AD8" s="66"/>
      <c r="AE8" s="33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2"/>
      <c r="AK8" s="212"/>
      <c r="AL8" s="212"/>
    </row>
    <row r="9" spans="1:38" ht="19.899999999999999" customHeight="1" x14ac:dyDescent="0.55000000000000004">
      <c r="A9" s="163">
        <f>Time1!B9</f>
        <v>1</v>
      </c>
      <c r="B9" s="164" t="str">
        <f>Time1!E9</f>
        <v>คณิศร</v>
      </c>
      <c r="C9" s="213"/>
      <c r="D9" s="213"/>
      <c r="E9" s="213"/>
      <c r="F9" s="214">
        <f>SUM(C9:E9)</f>
        <v>0</v>
      </c>
      <c r="G9" s="215"/>
      <c r="H9" s="215"/>
      <c r="I9" s="215"/>
      <c r="J9" s="215"/>
      <c r="K9" s="216">
        <f>SUM(G9:J9)</f>
        <v>0</v>
      </c>
      <c r="L9" s="215"/>
      <c r="M9" s="215"/>
      <c r="N9" s="215"/>
      <c r="O9" s="215"/>
      <c r="P9" s="217">
        <f>SUM(L9:O9)</f>
        <v>0</v>
      </c>
      <c r="Q9" s="215"/>
      <c r="R9" s="215"/>
      <c r="S9" s="215"/>
      <c r="T9" s="215"/>
      <c r="U9" s="217">
        <f>SUM(Q9:T9)</f>
        <v>0</v>
      </c>
      <c r="V9" s="215"/>
      <c r="W9" s="215"/>
      <c r="X9" s="215"/>
      <c r="Y9" s="215"/>
      <c r="Z9" s="217">
        <f>SUM(V9:Y9)</f>
        <v>0</v>
      </c>
      <c r="AA9" s="215"/>
      <c r="AB9" s="215"/>
      <c r="AC9" s="215"/>
      <c r="AD9" s="215"/>
      <c r="AE9" s="218">
        <f>SUM(AA9:AD9)</f>
        <v>0</v>
      </c>
      <c r="AF9" s="219">
        <f t="shared" ref="AF9:AF37" si="0">COUNTIF(C9:AE9,"ข")*2</f>
        <v>0</v>
      </c>
      <c r="AG9" s="219">
        <f t="shared" ref="AG9:AG37" si="1">COUNTIF(C9:AF9,"ล")*2</f>
        <v>0</v>
      </c>
      <c r="AH9" s="219">
        <f t="shared" ref="AH9:AH37" si="2">COUNTIF(C9:AG9,"ป")*2</f>
        <v>0</v>
      </c>
      <c r="AI9" s="219">
        <f t="shared" ref="AI9:AI37" si="3">SUM(C9:AE9)</f>
        <v>0</v>
      </c>
      <c r="AJ9" s="212"/>
      <c r="AK9" s="212"/>
      <c r="AL9" s="212"/>
    </row>
    <row r="10" spans="1:38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220"/>
      <c r="D10" s="220"/>
      <c r="E10" s="220"/>
      <c r="F10" s="221">
        <f>SUM(C10:E10)</f>
        <v>0</v>
      </c>
      <c r="G10" s="222"/>
      <c r="H10" s="222"/>
      <c r="I10" s="222"/>
      <c r="J10" s="222"/>
      <c r="K10" s="216">
        <f>SUM(G10:J10)</f>
        <v>0</v>
      </c>
      <c r="L10" s="222"/>
      <c r="M10" s="222"/>
      <c r="N10" s="222"/>
      <c r="O10" s="222"/>
      <c r="P10" s="216">
        <f>SUM(L10:O10)</f>
        <v>0</v>
      </c>
      <c r="Q10" s="222"/>
      <c r="R10" s="222"/>
      <c r="S10" s="222"/>
      <c r="T10" s="222"/>
      <c r="U10" s="216">
        <f>SUM(Q10:T10)</f>
        <v>0</v>
      </c>
      <c r="V10" s="222"/>
      <c r="W10" s="222"/>
      <c r="X10" s="222"/>
      <c r="Y10" s="222"/>
      <c r="Z10" s="216">
        <f>SUM(V10:Y10)</f>
        <v>0</v>
      </c>
      <c r="AA10" s="222"/>
      <c r="AB10" s="222"/>
      <c r="AC10" s="222"/>
      <c r="AD10" s="222"/>
      <c r="AE10" s="216">
        <f>SUM(AA10:AD10)</f>
        <v>0</v>
      </c>
      <c r="AF10" s="142">
        <f t="shared" si="0"/>
        <v>0</v>
      </c>
      <c r="AG10" s="142">
        <f t="shared" si="1"/>
        <v>0</v>
      </c>
      <c r="AH10" s="142">
        <f t="shared" si="2"/>
        <v>0</v>
      </c>
      <c r="AI10" s="142">
        <f t="shared" si="3"/>
        <v>0</v>
      </c>
      <c r="AJ10" s="212"/>
      <c r="AK10" s="212"/>
      <c r="AL10" s="212"/>
    </row>
    <row r="11" spans="1:38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223"/>
      <c r="D11" s="220"/>
      <c r="E11" s="220"/>
      <c r="F11" s="221">
        <f>SUM(D11:E11)</f>
        <v>0</v>
      </c>
      <c r="G11" s="222"/>
      <c r="H11" s="222"/>
      <c r="I11" s="222"/>
      <c r="J11" s="222"/>
      <c r="K11" s="216">
        <f t="shared" ref="K11:K29" si="4">SUM(G11:J11)</f>
        <v>0</v>
      </c>
      <c r="L11" s="222"/>
      <c r="M11" s="222"/>
      <c r="N11" s="222"/>
      <c r="O11" s="222"/>
      <c r="P11" s="216">
        <f t="shared" ref="P11:P29" si="5">SUM(L11:O11)</f>
        <v>0</v>
      </c>
      <c r="Q11" s="222"/>
      <c r="R11" s="222"/>
      <c r="S11" s="222"/>
      <c r="T11" s="222"/>
      <c r="U11" s="216">
        <f t="shared" ref="U11:U29" si="6">SUM(Q11:T11)</f>
        <v>0</v>
      </c>
      <c r="V11" s="222"/>
      <c r="W11" s="222"/>
      <c r="X11" s="222"/>
      <c r="Y11" s="222"/>
      <c r="Z11" s="216">
        <f t="shared" ref="Z11:Z27" si="7">SUM(V11:Y11)</f>
        <v>0</v>
      </c>
      <c r="AA11" s="222"/>
      <c r="AB11" s="222"/>
      <c r="AC11" s="222"/>
      <c r="AD11" s="222"/>
      <c r="AE11" s="216">
        <f t="shared" ref="AE11:AE27" si="8">SUM(AA11:AD11)</f>
        <v>0</v>
      </c>
      <c r="AF11" s="142">
        <f>COUNTIF(D11:AE11,"ข")*2</f>
        <v>0</v>
      </c>
      <c r="AG11" s="142">
        <f>COUNTIF(D11:AF11,"ล")*2</f>
        <v>0</v>
      </c>
      <c r="AH11" s="142">
        <f>COUNTIF(D11:AG11,"ป")*2</f>
        <v>0</v>
      </c>
      <c r="AI11" s="142">
        <f>SUM(D11:AE11)</f>
        <v>0</v>
      </c>
      <c r="AJ11" s="212"/>
      <c r="AK11" s="212"/>
      <c r="AL11" s="212"/>
    </row>
    <row r="12" spans="1:38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224"/>
      <c r="D12" s="224"/>
      <c r="E12" s="224"/>
      <c r="F12" s="221">
        <f t="shared" ref="F12:F29" si="9">SUM(C12:E12)</f>
        <v>0</v>
      </c>
      <c r="G12" s="222"/>
      <c r="H12" s="222"/>
      <c r="I12" s="222"/>
      <c r="J12" s="222"/>
      <c r="K12" s="216">
        <f t="shared" si="4"/>
        <v>0</v>
      </c>
      <c r="L12" s="222"/>
      <c r="M12" s="222"/>
      <c r="N12" s="222"/>
      <c r="O12" s="222"/>
      <c r="P12" s="216">
        <f t="shared" si="5"/>
        <v>0</v>
      </c>
      <c r="Q12" s="222"/>
      <c r="R12" s="222"/>
      <c r="S12" s="222"/>
      <c r="T12" s="222"/>
      <c r="U12" s="216">
        <f t="shared" si="6"/>
        <v>0</v>
      </c>
      <c r="V12" s="222"/>
      <c r="W12" s="222"/>
      <c r="X12" s="222"/>
      <c r="Y12" s="222"/>
      <c r="Z12" s="216">
        <f t="shared" si="7"/>
        <v>0</v>
      </c>
      <c r="AA12" s="222"/>
      <c r="AB12" s="222"/>
      <c r="AC12" s="222"/>
      <c r="AD12" s="222"/>
      <c r="AE12" s="216">
        <f t="shared" si="8"/>
        <v>0</v>
      </c>
      <c r="AF12" s="142">
        <f t="shared" si="0"/>
        <v>0</v>
      </c>
      <c r="AG12" s="142">
        <f t="shared" si="1"/>
        <v>0</v>
      </c>
      <c r="AH12" s="142">
        <f t="shared" si="2"/>
        <v>0</v>
      </c>
      <c r="AI12" s="142">
        <f t="shared" si="3"/>
        <v>0</v>
      </c>
      <c r="AJ12" s="212"/>
      <c r="AK12" s="212"/>
      <c r="AL12" s="212"/>
    </row>
    <row r="13" spans="1:38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220"/>
      <c r="D13" s="220"/>
      <c r="E13" s="220"/>
      <c r="F13" s="221">
        <f t="shared" si="9"/>
        <v>0</v>
      </c>
      <c r="G13" s="222"/>
      <c r="H13" s="222"/>
      <c r="I13" s="222"/>
      <c r="J13" s="222"/>
      <c r="K13" s="216">
        <f t="shared" si="4"/>
        <v>0</v>
      </c>
      <c r="L13" s="222"/>
      <c r="M13" s="222"/>
      <c r="N13" s="222"/>
      <c r="O13" s="222"/>
      <c r="P13" s="216">
        <f t="shared" si="5"/>
        <v>0</v>
      </c>
      <c r="Q13" s="222"/>
      <c r="R13" s="222"/>
      <c r="S13" s="222"/>
      <c r="T13" s="222"/>
      <c r="U13" s="216">
        <f t="shared" si="6"/>
        <v>0</v>
      </c>
      <c r="V13" s="222"/>
      <c r="W13" s="222"/>
      <c r="X13" s="222"/>
      <c r="Y13" s="222"/>
      <c r="Z13" s="216">
        <f t="shared" si="7"/>
        <v>0</v>
      </c>
      <c r="AA13" s="222"/>
      <c r="AB13" s="222"/>
      <c r="AC13" s="222"/>
      <c r="AD13" s="222"/>
      <c r="AE13" s="216">
        <f t="shared" si="8"/>
        <v>0</v>
      </c>
      <c r="AF13" s="142">
        <f t="shared" si="0"/>
        <v>0</v>
      </c>
      <c r="AG13" s="142">
        <f t="shared" si="1"/>
        <v>0</v>
      </c>
      <c r="AH13" s="142">
        <f t="shared" si="2"/>
        <v>0</v>
      </c>
      <c r="AI13" s="142">
        <f t="shared" si="3"/>
        <v>0</v>
      </c>
      <c r="AJ13" s="212"/>
      <c r="AK13" s="212"/>
      <c r="AL13" s="212"/>
    </row>
    <row r="14" spans="1:38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220"/>
      <c r="D14" s="220"/>
      <c r="E14" s="220"/>
      <c r="F14" s="221">
        <f t="shared" si="9"/>
        <v>0</v>
      </c>
      <c r="G14" s="222"/>
      <c r="H14" s="222"/>
      <c r="I14" s="222"/>
      <c r="J14" s="222"/>
      <c r="K14" s="216">
        <f t="shared" si="4"/>
        <v>0</v>
      </c>
      <c r="L14" s="222"/>
      <c r="M14" s="222"/>
      <c r="N14" s="222"/>
      <c r="O14" s="222"/>
      <c r="P14" s="216">
        <f t="shared" si="5"/>
        <v>0</v>
      </c>
      <c r="Q14" s="222"/>
      <c r="R14" s="222"/>
      <c r="S14" s="222"/>
      <c r="T14" s="222"/>
      <c r="U14" s="216">
        <f t="shared" si="6"/>
        <v>0</v>
      </c>
      <c r="V14" s="222"/>
      <c r="W14" s="222"/>
      <c r="X14" s="222"/>
      <c r="Y14" s="222"/>
      <c r="Z14" s="216">
        <f t="shared" si="7"/>
        <v>0</v>
      </c>
      <c r="AA14" s="222"/>
      <c r="AB14" s="222"/>
      <c r="AC14" s="222"/>
      <c r="AD14" s="222"/>
      <c r="AE14" s="216">
        <f t="shared" si="8"/>
        <v>0</v>
      </c>
      <c r="AF14" s="142">
        <f t="shared" si="0"/>
        <v>0</v>
      </c>
      <c r="AG14" s="142">
        <f t="shared" si="1"/>
        <v>0</v>
      </c>
      <c r="AH14" s="142">
        <f t="shared" si="2"/>
        <v>0</v>
      </c>
      <c r="AI14" s="142">
        <f t="shared" si="3"/>
        <v>0</v>
      </c>
      <c r="AJ14" s="212"/>
      <c r="AK14" s="212"/>
      <c r="AL14" s="212"/>
    </row>
    <row r="15" spans="1:38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220"/>
      <c r="D15" s="220"/>
      <c r="E15" s="220"/>
      <c r="F15" s="221">
        <f t="shared" si="9"/>
        <v>0</v>
      </c>
      <c r="G15" s="222"/>
      <c r="H15" s="222"/>
      <c r="I15" s="222"/>
      <c r="J15" s="222"/>
      <c r="K15" s="216">
        <f t="shared" si="4"/>
        <v>0</v>
      </c>
      <c r="L15" s="222"/>
      <c r="M15" s="222"/>
      <c r="N15" s="222"/>
      <c r="O15" s="222"/>
      <c r="P15" s="216">
        <f t="shared" si="5"/>
        <v>0</v>
      </c>
      <c r="Q15" s="222"/>
      <c r="R15" s="222"/>
      <c r="S15" s="222"/>
      <c r="T15" s="222"/>
      <c r="U15" s="216">
        <f t="shared" si="6"/>
        <v>0</v>
      </c>
      <c r="V15" s="222"/>
      <c r="W15" s="222"/>
      <c r="X15" s="222"/>
      <c r="Y15" s="222"/>
      <c r="Z15" s="216">
        <f t="shared" si="7"/>
        <v>0</v>
      </c>
      <c r="AA15" s="222"/>
      <c r="AB15" s="222"/>
      <c r="AC15" s="222"/>
      <c r="AD15" s="222"/>
      <c r="AE15" s="216">
        <f t="shared" si="8"/>
        <v>0</v>
      </c>
      <c r="AF15" s="142">
        <f t="shared" si="0"/>
        <v>0</v>
      </c>
      <c r="AG15" s="142">
        <f t="shared" si="1"/>
        <v>0</v>
      </c>
      <c r="AH15" s="142">
        <f t="shared" si="2"/>
        <v>0</v>
      </c>
      <c r="AI15" s="142">
        <f t="shared" si="3"/>
        <v>0</v>
      </c>
      <c r="AJ15" s="212"/>
      <c r="AK15" s="212"/>
      <c r="AL15" s="212"/>
    </row>
    <row r="16" spans="1:38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224"/>
      <c r="D16" s="224"/>
      <c r="E16" s="224"/>
      <c r="F16" s="221">
        <f t="shared" si="9"/>
        <v>0</v>
      </c>
      <c r="G16" s="222"/>
      <c r="H16" s="222"/>
      <c r="I16" s="222"/>
      <c r="J16" s="222"/>
      <c r="K16" s="216">
        <f t="shared" si="4"/>
        <v>0</v>
      </c>
      <c r="L16" s="222"/>
      <c r="M16" s="222"/>
      <c r="N16" s="222"/>
      <c r="O16" s="222"/>
      <c r="P16" s="216">
        <f t="shared" si="5"/>
        <v>0</v>
      </c>
      <c r="Q16" s="222"/>
      <c r="R16" s="222"/>
      <c r="S16" s="222"/>
      <c r="T16" s="222"/>
      <c r="U16" s="216">
        <f t="shared" si="6"/>
        <v>0</v>
      </c>
      <c r="V16" s="222"/>
      <c r="W16" s="222"/>
      <c r="X16" s="222"/>
      <c r="Y16" s="222"/>
      <c r="Z16" s="216">
        <f t="shared" si="7"/>
        <v>0</v>
      </c>
      <c r="AA16" s="222"/>
      <c r="AB16" s="222"/>
      <c r="AC16" s="222"/>
      <c r="AD16" s="222"/>
      <c r="AE16" s="216">
        <f t="shared" si="8"/>
        <v>0</v>
      </c>
      <c r="AF16" s="142">
        <f t="shared" si="0"/>
        <v>0</v>
      </c>
      <c r="AG16" s="142">
        <f t="shared" si="1"/>
        <v>0</v>
      </c>
      <c r="AH16" s="142">
        <f t="shared" si="2"/>
        <v>0</v>
      </c>
      <c r="AI16" s="142">
        <f t="shared" si="3"/>
        <v>0</v>
      </c>
      <c r="AJ16" s="212"/>
      <c r="AK16" s="212"/>
      <c r="AL16" s="212"/>
    </row>
    <row r="17" spans="1:35" ht="19.899999999999999" customHeight="1" x14ac:dyDescent="0.55000000000000004">
      <c r="A17" s="168">
        <f>Time1!B17</f>
        <v>9</v>
      </c>
      <c r="B17" s="182" t="str">
        <f>Time1!E17</f>
        <v>ปัฐมาวดี</v>
      </c>
      <c r="C17" s="173"/>
      <c r="D17" s="173"/>
      <c r="E17" s="173"/>
      <c r="F17" s="124">
        <f t="shared" si="9"/>
        <v>0</v>
      </c>
      <c r="G17" s="49"/>
      <c r="H17" s="49"/>
      <c r="I17" s="49"/>
      <c r="J17" s="49"/>
      <c r="K17" s="123">
        <f t="shared" si="4"/>
        <v>0</v>
      </c>
      <c r="L17" s="49"/>
      <c r="M17" s="49"/>
      <c r="N17" s="49"/>
      <c r="O17" s="49"/>
      <c r="P17" s="123">
        <f t="shared" si="5"/>
        <v>0</v>
      </c>
      <c r="Q17" s="49"/>
      <c r="R17" s="49"/>
      <c r="S17" s="49"/>
      <c r="T17" s="49"/>
      <c r="U17" s="123">
        <f t="shared" si="6"/>
        <v>0</v>
      </c>
      <c r="V17" s="49"/>
      <c r="W17" s="49"/>
      <c r="X17" s="49"/>
      <c r="Y17" s="49"/>
      <c r="Z17" s="123">
        <f t="shared" si="7"/>
        <v>0</v>
      </c>
      <c r="AA17" s="49"/>
      <c r="AB17" s="49"/>
      <c r="AC17" s="49"/>
      <c r="AD17" s="49"/>
      <c r="AE17" s="123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173"/>
      <c r="D18" s="173"/>
      <c r="E18" s="173"/>
      <c r="F18" s="124">
        <f t="shared" si="9"/>
        <v>0</v>
      </c>
      <c r="G18" s="49"/>
      <c r="H18" s="49"/>
      <c r="I18" s="49"/>
      <c r="J18" s="49"/>
      <c r="K18" s="123">
        <f t="shared" si="4"/>
        <v>0</v>
      </c>
      <c r="L18" s="49"/>
      <c r="M18" s="49"/>
      <c r="N18" s="49"/>
      <c r="O18" s="49"/>
      <c r="P18" s="123">
        <f t="shared" si="5"/>
        <v>0</v>
      </c>
      <c r="Q18" s="49"/>
      <c r="R18" s="49"/>
      <c r="S18" s="49"/>
      <c r="T18" s="49"/>
      <c r="U18" s="123">
        <f t="shared" si="6"/>
        <v>0</v>
      </c>
      <c r="V18" s="49"/>
      <c r="W18" s="49"/>
      <c r="X18" s="49"/>
      <c r="Y18" s="49"/>
      <c r="Z18" s="123">
        <f t="shared" si="7"/>
        <v>0</v>
      </c>
      <c r="AA18" s="49"/>
      <c r="AB18" s="49"/>
      <c r="AC18" s="49"/>
      <c r="AD18" s="49"/>
      <c r="AE18" s="123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176"/>
      <c r="D19" s="173"/>
      <c r="E19" s="173"/>
      <c r="F19" s="124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173"/>
      <c r="D20" s="173"/>
      <c r="E20" s="173"/>
      <c r="F20" s="124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8">
        <f>Time1!B21</f>
        <v>13</v>
      </c>
      <c r="B21" s="50" t="str">
        <f>Time1!E21</f>
        <v>ธนพร</v>
      </c>
      <c r="C21" s="173"/>
      <c r="D21" s="173"/>
      <c r="E21" s="173"/>
      <c r="F21" s="124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177"/>
      <c r="D22" s="173"/>
      <c r="E22" s="173"/>
      <c r="F22" s="124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177"/>
      <c r="D23" s="177"/>
      <c r="E23" s="177"/>
      <c r="F23" s="124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173"/>
      <c r="D24" s="173"/>
      <c r="E24" s="173"/>
      <c r="F24" s="124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173"/>
      <c r="D25" s="173"/>
      <c r="E25" s="173"/>
      <c r="F25" s="124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177"/>
      <c r="D26" s="177"/>
      <c r="E26" s="177"/>
      <c r="F26" s="124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8">
        <f>Time1!B27</f>
        <v>19</v>
      </c>
      <c r="B27" s="182" t="str">
        <f>Time1!E27</f>
        <v>กานต์ชนก</v>
      </c>
      <c r="C27" s="173"/>
      <c r="D27" s="173"/>
      <c r="E27" s="173"/>
      <c r="F27" s="124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8">
        <f>Time1!B28</f>
        <v>20</v>
      </c>
      <c r="B28" s="182" t="str">
        <f>Time1!E28</f>
        <v>พัชราภา</v>
      </c>
      <c r="C28" s="177"/>
      <c r="D28" s="177"/>
      <c r="E28" s="177"/>
      <c r="F28" s="124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29" si="10">SUM(V28:Y28)</f>
        <v>0</v>
      </c>
      <c r="AA28" s="49"/>
      <c r="AB28" s="49"/>
      <c r="AC28" s="49"/>
      <c r="AD28" s="49"/>
      <c r="AE28" s="123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8">
        <f>Time1!B29</f>
        <v>21</v>
      </c>
      <c r="B29" s="182" t="str">
        <f>Time1!E29</f>
        <v>จิรัชญา</v>
      </c>
      <c r="C29" s="173"/>
      <c r="D29" s="173"/>
      <c r="E29" s="173"/>
      <c r="F29" s="124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8">
        <f>Time1!B30</f>
        <v>22</v>
      </c>
      <c r="B30" s="182" t="str">
        <f>Time1!E30</f>
        <v>กานติมา</v>
      </c>
      <c r="C30" s="173"/>
      <c r="D30" s="173"/>
      <c r="E30" s="173"/>
      <c r="F30" s="124">
        <f t="shared" ref="F30:F33" si="12">SUM(C30:E30)</f>
        <v>0</v>
      </c>
      <c r="G30" s="49"/>
      <c r="H30" s="49"/>
      <c r="I30" s="49"/>
      <c r="J30" s="49"/>
      <c r="K30" s="123">
        <f t="shared" ref="K30:K33" si="13">SUM(G30:J30)</f>
        <v>0</v>
      </c>
      <c r="L30" s="49"/>
      <c r="M30" s="49"/>
      <c r="N30" s="49"/>
      <c r="O30" s="49"/>
      <c r="P30" s="123">
        <f t="shared" ref="P30:P33" si="14">SUM(L30:O30)</f>
        <v>0</v>
      </c>
      <c r="Q30" s="49"/>
      <c r="R30" s="49"/>
      <c r="S30" s="49"/>
      <c r="T30" s="49"/>
      <c r="U30" s="123">
        <f t="shared" ref="U30:U33" si="15">SUM(Q30:T30)</f>
        <v>0</v>
      </c>
      <c r="V30" s="49"/>
      <c r="W30" s="49"/>
      <c r="X30" s="49"/>
      <c r="Y30" s="49"/>
      <c r="Z30" s="123">
        <f t="shared" ref="Z30:Z33" si="16">SUM(V30:Y30)</f>
        <v>0</v>
      </c>
      <c r="AA30" s="49"/>
      <c r="AB30" s="49"/>
      <c r="AC30" s="49"/>
      <c r="AD30" s="49"/>
      <c r="AE30" s="123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8">
        <f>Time1!B31</f>
        <v>23</v>
      </c>
      <c r="B31" s="182" t="str">
        <f>Time1!E31</f>
        <v>อรรัมภา</v>
      </c>
      <c r="C31" s="173"/>
      <c r="D31" s="173"/>
      <c r="E31" s="173"/>
      <c r="F31" s="124">
        <f t="shared" si="12"/>
        <v>0</v>
      </c>
      <c r="G31" s="49"/>
      <c r="H31" s="49"/>
      <c r="I31" s="49"/>
      <c r="J31" s="49"/>
      <c r="K31" s="123">
        <f t="shared" si="13"/>
        <v>0</v>
      </c>
      <c r="L31" s="49"/>
      <c r="M31" s="49"/>
      <c r="N31" s="49"/>
      <c r="O31" s="49"/>
      <c r="P31" s="123">
        <f t="shared" si="14"/>
        <v>0</v>
      </c>
      <c r="Q31" s="49"/>
      <c r="R31" s="49"/>
      <c r="S31" s="49"/>
      <c r="T31" s="49"/>
      <c r="U31" s="123">
        <f t="shared" si="15"/>
        <v>0</v>
      </c>
      <c r="V31" s="49"/>
      <c r="W31" s="49"/>
      <c r="X31" s="49"/>
      <c r="Y31" s="49"/>
      <c r="Z31" s="123">
        <f t="shared" si="16"/>
        <v>0</v>
      </c>
      <c r="AA31" s="49"/>
      <c r="AB31" s="49"/>
      <c r="AC31" s="49"/>
      <c r="AD31" s="49"/>
      <c r="AE31" s="123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8">
        <f>Time1!B32</f>
        <v>24</v>
      </c>
      <c r="B32" s="182" t="str">
        <f>Time1!E32</f>
        <v>ณัฐธิดา</v>
      </c>
      <c r="C32" s="173"/>
      <c r="D32" s="173"/>
      <c r="E32" s="173"/>
      <c r="F32" s="124">
        <f t="shared" si="12"/>
        <v>0</v>
      </c>
      <c r="G32" s="49"/>
      <c r="H32" s="49"/>
      <c r="I32" s="49"/>
      <c r="J32" s="49"/>
      <c r="K32" s="123">
        <f t="shared" si="13"/>
        <v>0</v>
      </c>
      <c r="L32" s="49"/>
      <c r="M32" s="49"/>
      <c r="N32" s="49"/>
      <c r="O32" s="49"/>
      <c r="P32" s="123">
        <f t="shared" si="14"/>
        <v>0</v>
      </c>
      <c r="Q32" s="49"/>
      <c r="R32" s="49"/>
      <c r="S32" s="49"/>
      <c r="T32" s="49"/>
      <c r="U32" s="123">
        <f t="shared" si="15"/>
        <v>0</v>
      </c>
      <c r="V32" s="49"/>
      <c r="W32" s="49"/>
      <c r="X32" s="49"/>
      <c r="Y32" s="49"/>
      <c r="Z32" s="123">
        <f t="shared" si="16"/>
        <v>0</v>
      </c>
      <c r="AA32" s="49"/>
      <c r="AB32" s="49"/>
      <c r="AC32" s="49"/>
      <c r="AD32" s="49"/>
      <c r="AE32" s="123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8">
        <f>Time1!B33</f>
        <v>25</v>
      </c>
      <c r="B33" s="182" t="str">
        <f>Time1!E33</f>
        <v>ปณิสรา</v>
      </c>
      <c r="C33" s="173"/>
      <c r="D33" s="173"/>
      <c r="E33" s="173"/>
      <c r="F33" s="124">
        <f t="shared" si="12"/>
        <v>0</v>
      </c>
      <c r="G33" s="49"/>
      <c r="H33" s="49"/>
      <c r="I33" s="49"/>
      <c r="J33" s="49"/>
      <c r="K33" s="123">
        <f t="shared" si="13"/>
        <v>0</v>
      </c>
      <c r="L33" s="49"/>
      <c r="M33" s="49"/>
      <c r="N33" s="49"/>
      <c r="O33" s="49"/>
      <c r="P33" s="123">
        <f t="shared" si="14"/>
        <v>0</v>
      </c>
      <c r="Q33" s="49"/>
      <c r="R33" s="49"/>
      <c r="S33" s="49"/>
      <c r="T33" s="49"/>
      <c r="U33" s="123">
        <f t="shared" si="15"/>
        <v>0</v>
      </c>
      <c r="V33" s="49"/>
      <c r="W33" s="49"/>
      <c r="X33" s="49"/>
      <c r="Y33" s="49"/>
      <c r="Z33" s="123">
        <f t="shared" si="16"/>
        <v>0</v>
      </c>
      <c r="AA33" s="49"/>
      <c r="AB33" s="49"/>
      <c r="AC33" s="49"/>
      <c r="AD33" s="49"/>
      <c r="AE33" s="123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8">
        <f>Time1!B34</f>
        <v>26</v>
      </c>
      <c r="B34" s="182" t="str">
        <f>Time1!E34</f>
        <v>ภัทธราพร</v>
      </c>
      <c r="C34" s="173"/>
      <c r="D34" s="173"/>
      <c r="E34" s="173"/>
      <c r="F34" s="124">
        <f t="shared" ref="F34:F37" si="18">SUM(C34:E34)</f>
        <v>0</v>
      </c>
      <c r="G34" s="49"/>
      <c r="H34" s="49"/>
      <c r="I34" s="49"/>
      <c r="J34" s="49"/>
      <c r="K34" s="123">
        <f t="shared" ref="K34:K37" si="19">SUM(G34:J34)</f>
        <v>0</v>
      </c>
      <c r="L34" s="49"/>
      <c r="M34" s="49"/>
      <c r="N34" s="49"/>
      <c r="O34" s="49"/>
      <c r="P34" s="123">
        <f t="shared" ref="P34:P37" si="20">SUM(L34:O34)</f>
        <v>0</v>
      </c>
      <c r="Q34" s="49"/>
      <c r="R34" s="49"/>
      <c r="S34" s="49"/>
      <c r="T34" s="49"/>
      <c r="U34" s="123">
        <f t="shared" ref="U34:U37" si="21">SUM(Q34:T34)</f>
        <v>0</v>
      </c>
      <c r="V34" s="49"/>
      <c r="W34" s="49"/>
      <c r="X34" s="49"/>
      <c r="Y34" s="49"/>
      <c r="Z34" s="123">
        <f t="shared" ref="Z34:Z37" si="22">SUM(V34:Y34)</f>
        <v>0</v>
      </c>
      <c r="AA34" s="49"/>
      <c r="AB34" s="49"/>
      <c r="AC34" s="49"/>
      <c r="AD34" s="49"/>
      <c r="AE34" s="123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8">
        <f>Time1!B35</f>
        <v>27</v>
      </c>
      <c r="B35" s="182" t="str">
        <f>Time1!E35</f>
        <v>กานต์รวี</v>
      </c>
      <c r="C35" s="173"/>
      <c r="D35" s="173"/>
      <c r="E35" s="173"/>
      <c r="F35" s="124">
        <f t="shared" si="18"/>
        <v>0</v>
      </c>
      <c r="G35" s="49"/>
      <c r="H35" s="49"/>
      <c r="I35" s="49"/>
      <c r="J35" s="49"/>
      <c r="K35" s="123">
        <f t="shared" si="19"/>
        <v>0</v>
      </c>
      <c r="L35" s="49"/>
      <c r="M35" s="49"/>
      <c r="N35" s="49"/>
      <c r="O35" s="49"/>
      <c r="P35" s="123">
        <f t="shared" si="20"/>
        <v>0</v>
      </c>
      <c r="Q35" s="49"/>
      <c r="R35" s="49"/>
      <c r="S35" s="49"/>
      <c r="T35" s="49"/>
      <c r="U35" s="123">
        <f t="shared" si="21"/>
        <v>0</v>
      </c>
      <c r="V35" s="49"/>
      <c r="W35" s="49"/>
      <c r="X35" s="49"/>
      <c r="Y35" s="49"/>
      <c r="Z35" s="123">
        <f t="shared" si="22"/>
        <v>0</v>
      </c>
      <c r="AA35" s="49"/>
      <c r="AB35" s="49"/>
      <c r="AC35" s="49"/>
      <c r="AD35" s="49"/>
      <c r="AE35" s="123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8" t="str">
        <f>Time1!B36</f>
        <v xml:space="preserve"> </v>
      </c>
      <c r="B36" s="182" t="str">
        <f>Time1!E36</f>
        <v xml:space="preserve"> </v>
      </c>
      <c r="C36" s="173"/>
      <c r="D36" s="173"/>
      <c r="E36" s="173"/>
      <c r="F36" s="124">
        <f t="shared" si="18"/>
        <v>0</v>
      </c>
      <c r="G36" s="49"/>
      <c r="H36" s="49"/>
      <c r="I36" s="49"/>
      <c r="J36" s="49"/>
      <c r="K36" s="123">
        <f t="shared" si="19"/>
        <v>0</v>
      </c>
      <c r="L36" s="49"/>
      <c r="M36" s="49"/>
      <c r="N36" s="49"/>
      <c r="O36" s="49"/>
      <c r="P36" s="123">
        <f t="shared" si="20"/>
        <v>0</v>
      </c>
      <c r="Q36" s="49"/>
      <c r="R36" s="49"/>
      <c r="S36" s="49"/>
      <c r="T36" s="49"/>
      <c r="U36" s="123">
        <f t="shared" si="21"/>
        <v>0</v>
      </c>
      <c r="V36" s="49"/>
      <c r="W36" s="49"/>
      <c r="X36" s="49"/>
      <c r="Y36" s="49"/>
      <c r="Z36" s="123">
        <f t="shared" si="22"/>
        <v>0</v>
      </c>
      <c r="AA36" s="49"/>
      <c r="AB36" s="49"/>
      <c r="AC36" s="49"/>
      <c r="AD36" s="49"/>
      <c r="AE36" s="123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8" t="str">
        <f>Time1!B37</f>
        <v xml:space="preserve"> </v>
      </c>
      <c r="B37" s="182" t="str">
        <f>Time1!E37</f>
        <v xml:space="preserve"> </v>
      </c>
      <c r="C37" s="173"/>
      <c r="D37" s="173"/>
      <c r="E37" s="173"/>
      <c r="F37" s="124">
        <f t="shared" si="18"/>
        <v>0</v>
      </c>
      <c r="G37" s="49"/>
      <c r="H37" s="49"/>
      <c r="I37" s="49"/>
      <c r="J37" s="49"/>
      <c r="K37" s="123">
        <f t="shared" si="19"/>
        <v>0</v>
      </c>
      <c r="L37" s="49"/>
      <c r="M37" s="49"/>
      <c r="N37" s="49"/>
      <c r="O37" s="49"/>
      <c r="P37" s="123">
        <f t="shared" si="20"/>
        <v>0</v>
      </c>
      <c r="Q37" s="49"/>
      <c r="R37" s="49"/>
      <c r="S37" s="49"/>
      <c r="T37" s="49"/>
      <c r="U37" s="123">
        <f t="shared" si="21"/>
        <v>0</v>
      </c>
      <c r="V37" s="49"/>
      <c r="W37" s="49"/>
      <c r="X37" s="49"/>
      <c r="Y37" s="49"/>
      <c r="Z37" s="123">
        <f t="shared" si="22"/>
        <v>0</v>
      </c>
      <c r="AA37" s="49"/>
      <c r="AB37" s="49"/>
      <c r="AC37" s="49"/>
      <c r="AD37" s="49"/>
      <c r="AE37" s="123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8" t="str">
        <f>Time1!B38</f>
        <v xml:space="preserve"> </v>
      </c>
      <c r="B38" s="182" t="str">
        <f>Time1!E38</f>
        <v xml:space="preserve"> </v>
      </c>
      <c r="C38" s="173"/>
      <c r="D38" s="173"/>
      <c r="E38" s="173"/>
      <c r="F38" s="124">
        <f t="shared" ref="F38" si="24">SUM(C38:E38)</f>
        <v>0</v>
      </c>
      <c r="G38" s="49"/>
      <c r="H38" s="49"/>
      <c r="I38" s="49"/>
      <c r="J38" s="49"/>
      <c r="K38" s="123">
        <f t="shared" ref="K38" si="25">SUM(G38:J38)</f>
        <v>0</v>
      </c>
      <c r="L38" s="49"/>
      <c r="M38" s="49"/>
      <c r="N38" s="49"/>
      <c r="O38" s="49"/>
      <c r="P38" s="123">
        <f t="shared" ref="P38" si="26">SUM(L38:O38)</f>
        <v>0</v>
      </c>
      <c r="Q38" s="49"/>
      <c r="R38" s="49"/>
      <c r="S38" s="49"/>
      <c r="T38" s="49"/>
      <c r="U38" s="123">
        <f t="shared" ref="U38" si="27">SUM(Q38:T38)</f>
        <v>0</v>
      </c>
      <c r="V38" s="49"/>
      <c r="W38" s="49"/>
      <c r="X38" s="49"/>
      <c r="Y38" s="49"/>
      <c r="Z38" s="123">
        <f t="shared" ref="Z38" si="28">SUM(V38:Y38)</f>
        <v>0</v>
      </c>
      <c r="AA38" s="49"/>
      <c r="AB38" s="49"/>
      <c r="AC38" s="49"/>
      <c r="AD38" s="49"/>
      <c r="AE38" s="123">
        <f t="shared" ref="AE38" si="29">SUM(AA38:AD38)</f>
        <v>0</v>
      </c>
    </row>
    <row r="39" spans="1:35" ht="19.899999999999999" customHeight="1" x14ac:dyDescent="0.55000000000000004">
      <c r="A39" s="168" t="str">
        <f>Time1!B39</f>
        <v xml:space="preserve"> </v>
      </c>
      <c r="B39" s="182" t="str">
        <f>Time1!E39</f>
        <v xml:space="preserve"> </v>
      </c>
      <c r="C39" s="173"/>
      <c r="D39" s="173"/>
      <c r="E39" s="173"/>
      <c r="F39" s="124">
        <f t="shared" ref="F39:F44" si="30">SUM(C39:E39)</f>
        <v>0</v>
      </c>
      <c r="G39" s="49"/>
      <c r="H39" s="49"/>
      <c r="I39" s="49"/>
      <c r="J39" s="49"/>
      <c r="K39" s="123">
        <f t="shared" ref="K39:K44" si="31">SUM(G39:J39)</f>
        <v>0</v>
      </c>
      <c r="L39" s="49"/>
      <c r="M39" s="49"/>
      <c r="N39" s="49"/>
      <c r="O39" s="49"/>
      <c r="P39" s="123">
        <f t="shared" ref="P39:P44" si="32">SUM(L39:O39)</f>
        <v>0</v>
      </c>
      <c r="Q39" s="49"/>
      <c r="R39" s="49"/>
      <c r="S39" s="49"/>
      <c r="T39" s="49"/>
      <c r="U39" s="123">
        <f t="shared" ref="U39:U44" si="33">SUM(Q39:T39)</f>
        <v>0</v>
      </c>
      <c r="V39" s="49"/>
      <c r="W39" s="49"/>
      <c r="X39" s="49"/>
      <c r="Y39" s="49"/>
      <c r="Z39" s="123">
        <f t="shared" ref="Z39:Z44" si="34">SUM(V39:Y39)</f>
        <v>0</v>
      </c>
      <c r="AA39" s="49"/>
      <c r="AB39" s="49"/>
      <c r="AC39" s="49"/>
      <c r="AD39" s="49"/>
      <c r="AE39" s="123">
        <f t="shared" ref="AE39:AE44" si="35">SUM(AA39:AD39)</f>
        <v>0</v>
      </c>
    </row>
    <row r="40" spans="1:35" ht="19.899999999999999" customHeight="1" x14ac:dyDescent="0.55000000000000004">
      <c r="A40" s="168" t="str">
        <f>Time1!B40</f>
        <v xml:space="preserve"> </v>
      </c>
      <c r="B40" s="182" t="str">
        <f>Time1!E40</f>
        <v xml:space="preserve"> </v>
      </c>
      <c r="C40" s="173"/>
      <c r="D40" s="173"/>
      <c r="E40" s="173"/>
      <c r="F40" s="124">
        <f t="shared" si="30"/>
        <v>0</v>
      </c>
      <c r="G40" s="49"/>
      <c r="H40" s="49"/>
      <c r="I40" s="49"/>
      <c r="J40" s="49"/>
      <c r="K40" s="123">
        <f t="shared" si="31"/>
        <v>0</v>
      </c>
      <c r="L40" s="49"/>
      <c r="M40" s="49"/>
      <c r="N40" s="49"/>
      <c r="O40" s="49"/>
      <c r="P40" s="123">
        <f t="shared" si="32"/>
        <v>0</v>
      </c>
      <c r="Q40" s="49"/>
      <c r="R40" s="49"/>
      <c r="S40" s="49"/>
      <c r="T40" s="49"/>
      <c r="U40" s="123">
        <f t="shared" si="33"/>
        <v>0</v>
      </c>
      <c r="V40" s="49"/>
      <c r="W40" s="49"/>
      <c r="X40" s="49"/>
      <c r="Y40" s="49"/>
      <c r="Z40" s="123">
        <f t="shared" si="34"/>
        <v>0</v>
      </c>
      <c r="AA40" s="49"/>
      <c r="AB40" s="49"/>
      <c r="AC40" s="49"/>
      <c r="AD40" s="49"/>
      <c r="AE40" s="123">
        <f t="shared" si="35"/>
        <v>0</v>
      </c>
    </row>
    <row r="41" spans="1:35" ht="19.899999999999999" customHeight="1" x14ac:dyDescent="0.55000000000000004">
      <c r="A41" s="168" t="str">
        <f>Time1!B41</f>
        <v xml:space="preserve"> </v>
      </c>
      <c r="B41" s="182" t="str">
        <f>Time1!E41</f>
        <v xml:space="preserve"> </v>
      </c>
      <c r="C41" s="173"/>
      <c r="D41" s="173"/>
      <c r="E41" s="173"/>
      <c r="F41" s="124">
        <f t="shared" si="30"/>
        <v>0</v>
      </c>
      <c r="G41" s="49"/>
      <c r="H41" s="49"/>
      <c r="I41" s="49"/>
      <c r="J41" s="49"/>
      <c r="K41" s="123">
        <f t="shared" si="31"/>
        <v>0</v>
      </c>
      <c r="L41" s="49"/>
      <c r="M41" s="49"/>
      <c r="N41" s="49"/>
      <c r="O41" s="49"/>
      <c r="P41" s="123">
        <f t="shared" si="32"/>
        <v>0</v>
      </c>
      <c r="Q41" s="49"/>
      <c r="R41" s="49"/>
      <c r="S41" s="49"/>
      <c r="T41" s="49"/>
      <c r="U41" s="123">
        <f t="shared" si="33"/>
        <v>0</v>
      </c>
      <c r="V41" s="49"/>
      <c r="W41" s="49"/>
      <c r="X41" s="49"/>
      <c r="Y41" s="49"/>
      <c r="Z41" s="123">
        <f t="shared" si="34"/>
        <v>0</v>
      </c>
      <c r="AA41" s="49"/>
      <c r="AB41" s="49"/>
      <c r="AC41" s="49"/>
      <c r="AD41" s="49"/>
      <c r="AE41" s="123">
        <f t="shared" si="35"/>
        <v>0</v>
      </c>
    </row>
    <row r="42" spans="1:35" ht="19.899999999999999" customHeight="1" x14ac:dyDescent="0.55000000000000004">
      <c r="A42" s="168" t="str">
        <f>Time1!B42</f>
        <v xml:space="preserve"> </v>
      </c>
      <c r="B42" s="182" t="str">
        <f>Time1!E42</f>
        <v xml:space="preserve"> </v>
      </c>
      <c r="C42" s="173"/>
      <c r="D42" s="173"/>
      <c r="E42" s="173"/>
      <c r="F42" s="124">
        <f t="shared" si="30"/>
        <v>0</v>
      </c>
      <c r="G42" s="49"/>
      <c r="H42" s="49"/>
      <c r="I42" s="49"/>
      <c r="J42" s="49"/>
      <c r="K42" s="123">
        <f t="shared" si="31"/>
        <v>0</v>
      </c>
      <c r="L42" s="49"/>
      <c r="M42" s="49"/>
      <c r="N42" s="49"/>
      <c r="O42" s="49"/>
      <c r="P42" s="123">
        <f t="shared" si="32"/>
        <v>0</v>
      </c>
      <c r="Q42" s="49"/>
      <c r="R42" s="49"/>
      <c r="S42" s="49"/>
      <c r="T42" s="49"/>
      <c r="U42" s="123">
        <f t="shared" si="33"/>
        <v>0</v>
      </c>
      <c r="V42" s="49"/>
      <c r="W42" s="49"/>
      <c r="X42" s="49"/>
      <c r="Y42" s="49"/>
      <c r="Z42" s="123">
        <f t="shared" si="34"/>
        <v>0</v>
      </c>
      <c r="AA42" s="49"/>
      <c r="AB42" s="49"/>
      <c r="AC42" s="49"/>
      <c r="AD42" s="49"/>
      <c r="AE42" s="123">
        <f t="shared" si="35"/>
        <v>0</v>
      </c>
    </row>
    <row r="43" spans="1:35" ht="19.899999999999999" customHeight="1" x14ac:dyDescent="0.55000000000000004">
      <c r="A43" s="168" t="str">
        <f>Time1!B43</f>
        <v xml:space="preserve"> </v>
      </c>
      <c r="B43" s="182" t="str">
        <f>Time1!E43</f>
        <v xml:space="preserve"> </v>
      </c>
      <c r="C43" s="173"/>
      <c r="D43" s="173"/>
      <c r="E43" s="173"/>
      <c r="F43" s="124">
        <f t="shared" si="30"/>
        <v>0</v>
      </c>
      <c r="G43" s="49"/>
      <c r="H43" s="49"/>
      <c r="I43" s="49"/>
      <c r="J43" s="49"/>
      <c r="K43" s="123">
        <f t="shared" si="31"/>
        <v>0</v>
      </c>
      <c r="L43" s="49"/>
      <c r="M43" s="49"/>
      <c r="N43" s="49"/>
      <c r="O43" s="49"/>
      <c r="P43" s="123">
        <f t="shared" si="32"/>
        <v>0</v>
      </c>
      <c r="Q43" s="49"/>
      <c r="R43" s="49"/>
      <c r="S43" s="49"/>
      <c r="T43" s="49"/>
      <c r="U43" s="123">
        <f t="shared" si="33"/>
        <v>0</v>
      </c>
      <c r="V43" s="49"/>
      <c r="W43" s="49"/>
      <c r="X43" s="49"/>
      <c r="Y43" s="49"/>
      <c r="Z43" s="123">
        <f t="shared" si="34"/>
        <v>0</v>
      </c>
      <c r="AA43" s="49"/>
      <c r="AB43" s="49"/>
      <c r="AC43" s="49"/>
      <c r="AD43" s="49"/>
      <c r="AE43" s="123">
        <f t="shared" si="35"/>
        <v>0</v>
      </c>
    </row>
    <row r="44" spans="1:35" ht="19.899999999999999" customHeight="1" x14ac:dyDescent="0.55000000000000004">
      <c r="A44" s="168" t="str">
        <f>Time1!B44</f>
        <v xml:space="preserve"> </v>
      </c>
      <c r="B44" s="182" t="str">
        <f>Time1!E44</f>
        <v xml:space="preserve"> </v>
      </c>
      <c r="C44" s="173"/>
      <c r="D44" s="173"/>
      <c r="E44" s="173"/>
      <c r="F44" s="124">
        <f t="shared" si="30"/>
        <v>0</v>
      </c>
      <c r="G44" s="49"/>
      <c r="H44" s="49"/>
      <c r="I44" s="49"/>
      <c r="J44" s="49"/>
      <c r="K44" s="123">
        <f t="shared" si="31"/>
        <v>0</v>
      </c>
      <c r="L44" s="49"/>
      <c r="M44" s="49"/>
      <c r="N44" s="49"/>
      <c r="O44" s="49"/>
      <c r="P44" s="123">
        <f t="shared" si="32"/>
        <v>0</v>
      </c>
      <c r="Q44" s="49"/>
      <c r="R44" s="49"/>
      <c r="S44" s="49"/>
      <c r="T44" s="49"/>
      <c r="U44" s="123">
        <f t="shared" si="33"/>
        <v>0</v>
      </c>
      <c r="V44" s="49"/>
      <c r="W44" s="49"/>
      <c r="X44" s="49"/>
      <c r="Y44" s="49"/>
      <c r="Z44" s="123">
        <f t="shared" si="34"/>
        <v>0</v>
      </c>
      <c r="AA44" s="49"/>
      <c r="AB44" s="49"/>
      <c r="AC44" s="49"/>
      <c r="AD44" s="49"/>
      <c r="AE44" s="123">
        <f t="shared" si="35"/>
        <v>0</v>
      </c>
    </row>
    <row r="45" spans="1:35" ht="19.899999999999999" customHeight="1" x14ac:dyDescent="0.55000000000000004">
      <c r="A45" s="168"/>
      <c r="B45" s="182"/>
      <c r="C45" s="173"/>
      <c r="D45" s="173"/>
      <c r="E45" s="173"/>
      <c r="F45" s="124"/>
      <c r="G45" s="49"/>
      <c r="H45" s="49"/>
      <c r="I45" s="49"/>
      <c r="J45" s="49"/>
      <c r="K45" s="123"/>
      <c r="L45" s="49"/>
      <c r="M45" s="49"/>
      <c r="N45" s="49"/>
      <c r="O45" s="49"/>
      <c r="P45" s="123"/>
      <c r="Q45" s="49"/>
      <c r="R45" s="49"/>
      <c r="S45" s="49"/>
      <c r="T45" s="49"/>
      <c r="U45" s="123"/>
      <c r="V45" s="49"/>
      <c r="W45" s="49"/>
      <c r="X45" s="49"/>
      <c r="Y45" s="49"/>
      <c r="Z45" s="123"/>
      <c r="AA45" s="49"/>
      <c r="AB45" s="49"/>
      <c r="AC45" s="49"/>
      <c r="AD45" s="49"/>
      <c r="AE45" s="123"/>
    </row>
    <row r="46" spans="1:35" ht="19.899999999999999" customHeight="1" x14ac:dyDescent="0.55000000000000004">
      <c r="A46" s="168"/>
      <c r="B46" s="182"/>
      <c r="C46" s="173"/>
      <c r="D46" s="173"/>
      <c r="E46" s="173"/>
      <c r="F46" s="124"/>
      <c r="G46" s="49"/>
      <c r="H46" s="49"/>
      <c r="I46" s="49"/>
      <c r="J46" s="49"/>
      <c r="K46" s="123"/>
      <c r="L46" s="49"/>
      <c r="M46" s="49"/>
      <c r="N46" s="49"/>
      <c r="O46" s="49"/>
      <c r="P46" s="123"/>
      <c r="Q46" s="49"/>
      <c r="R46" s="49"/>
      <c r="S46" s="49"/>
      <c r="T46" s="49"/>
      <c r="U46" s="123"/>
      <c r="V46" s="49"/>
      <c r="W46" s="49"/>
      <c r="X46" s="49"/>
      <c r="Y46" s="49"/>
      <c r="Z46" s="123"/>
      <c r="AA46" s="49"/>
      <c r="AB46" s="49"/>
      <c r="AC46" s="49"/>
      <c r="AD46" s="49"/>
      <c r="AE46" s="123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6" t="s">
        <v>54</v>
      </c>
      <c r="Y1" s="127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86"/>
      <c r="I3" s="291" t="s">
        <v>0</v>
      </c>
      <c r="J3" s="291"/>
      <c r="K3" s="291"/>
      <c r="L3" s="291"/>
      <c r="M3" s="291"/>
      <c r="N3" s="128">
        <f>Time1!F3</f>
        <v>0</v>
      </c>
      <c r="O3" s="128"/>
      <c r="P3" s="286">
        <f>STUDENT!E4</f>
        <v>0</v>
      </c>
      <c r="Q3" s="286"/>
      <c r="R3" s="286"/>
      <c r="S3" s="286"/>
      <c r="T3" s="286"/>
      <c r="U3" s="286"/>
      <c r="V3" s="286"/>
      <c r="W3" s="128"/>
      <c r="X3" s="128" t="s">
        <v>47</v>
      </c>
      <c r="Y3" s="129" t="str">
        <f>Time1!X3</f>
        <v>1</v>
      </c>
    </row>
    <row r="4" spans="1:29" ht="21" customHeight="1" thickBot="1" x14ac:dyDescent="0.6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1"/>
      <c r="M4" s="291"/>
      <c r="N4" s="326"/>
      <c r="O4" s="326"/>
      <c r="P4" s="326"/>
      <c r="Q4" s="326"/>
      <c r="R4" s="326"/>
      <c r="S4" s="326"/>
      <c r="T4" s="326"/>
      <c r="U4" s="326"/>
      <c r="V4" s="291"/>
      <c r="W4" s="326"/>
      <c r="X4" s="326"/>
      <c r="Y4" s="326"/>
    </row>
    <row r="5" spans="1:29" ht="21" customHeight="1" x14ac:dyDescent="0.55000000000000004">
      <c r="A5" s="296" t="s">
        <v>8</v>
      </c>
      <c r="B5" s="60" t="s">
        <v>67</v>
      </c>
      <c r="C5" s="274" t="s">
        <v>86</v>
      </c>
      <c r="D5" s="275"/>
      <c r="E5" s="275"/>
      <c r="F5" s="275"/>
      <c r="G5" s="275"/>
      <c r="H5" s="275"/>
      <c r="I5" s="275"/>
      <c r="J5" s="275"/>
      <c r="K5" s="275"/>
      <c r="L5" s="276"/>
      <c r="M5" s="338" t="s">
        <v>151</v>
      </c>
      <c r="N5" s="130" t="s">
        <v>68</v>
      </c>
      <c r="O5" s="131"/>
      <c r="P5" s="340" t="s">
        <v>152</v>
      </c>
      <c r="Q5" s="132"/>
      <c r="R5" s="343" t="s">
        <v>153</v>
      </c>
      <c r="S5" s="344"/>
      <c r="T5" s="344"/>
      <c r="U5" s="340"/>
      <c r="V5" s="335" t="s">
        <v>87</v>
      </c>
      <c r="W5" s="274" t="s">
        <v>28</v>
      </c>
      <c r="X5" s="275"/>
      <c r="Y5" s="276"/>
      <c r="Z5" s="301" t="s">
        <v>55</v>
      </c>
      <c r="AA5" s="301"/>
      <c r="AB5" s="301"/>
      <c r="AC5" s="301"/>
    </row>
    <row r="6" spans="1:29" ht="21" customHeight="1" x14ac:dyDescent="0.55000000000000004">
      <c r="A6" s="298"/>
      <c r="B6" s="62" t="s">
        <v>69</v>
      </c>
      <c r="C6" s="349"/>
      <c r="D6" s="350"/>
      <c r="E6" s="350"/>
      <c r="F6" s="350"/>
      <c r="G6" s="350"/>
      <c r="H6" s="350"/>
      <c r="I6" s="350"/>
      <c r="J6" s="350"/>
      <c r="K6" s="350"/>
      <c r="L6" s="351"/>
      <c r="M6" s="339"/>
      <c r="N6" s="133"/>
      <c r="O6" s="134"/>
      <c r="P6" s="341"/>
      <c r="Q6" s="135"/>
      <c r="R6" s="345"/>
      <c r="S6" s="346"/>
      <c r="T6" s="346"/>
      <c r="U6" s="341"/>
      <c r="V6" s="336"/>
      <c r="W6" s="279"/>
      <c r="X6" s="277"/>
      <c r="Y6" s="278"/>
      <c r="Z6" s="303" t="s">
        <v>56</v>
      </c>
      <c r="AA6" s="305" t="s">
        <v>57</v>
      </c>
      <c r="AB6" s="305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04"/>
      <c r="G7" s="63"/>
      <c r="H7" s="63"/>
      <c r="I7" s="63"/>
      <c r="J7" s="204"/>
      <c r="K7" s="63"/>
      <c r="L7" s="63"/>
      <c r="M7" s="339"/>
      <c r="N7" s="63">
        <v>1</v>
      </c>
      <c r="O7" s="63">
        <v>2</v>
      </c>
      <c r="P7" s="342"/>
      <c r="Q7" s="136">
        <v>4</v>
      </c>
      <c r="R7" s="347"/>
      <c r="S7" s="348"/>
      <c r="T7" s="348"/>
      <c r="U7" s="342"/>
      <c r="V7" s="337"/>
      <c r="W7" s="349"/>
      <c r="X7" s="350"/>
      <c r="Y7" s="351"/>
      <c r="Z7" s="304"/>
      <c r="AA7" s="306"/>
      <c r="AB7" s="306"/>
      <c r="AC7" s="10" t="s">
        <v>59</v>
      </c>
    </row>
    <row r="8" spans="1:29" ht="21" customHeight="1" thickBot="1" x14ac:dyDescent="0.6">
      <c r="A8" s="299"/>
      <c r="B8" s="65" t="s">
        <v>68</v>
      </c>
      <c r="C8" s="137"/>
      <c r="D8" s="137"/>
      <c r="E8" s="137"/>
      <c r="F8" s="205"/>
      <c r="G8" s="137"/>
      <c r="H8" s="137"/>
      <c r="I8" s="137"/>
      <c r="J8" s="205"/>
      <c r="K8" s="66"/>
      <c r="L8" s="66"/>
      <c r="M8" s="13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3">
        <f>Time1!B9</f>
        <v>1</v>
      </c>
      <c r="B9" s="164" t="str">
        <f>Time1!E9</f>
        <v>คณิศร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39">
        <f>SUM(C9:L9)</f>
        <v>0</v>
      </c>
      <c r="N9" s="122"/>
      <c r="O9" s="122"/>
      <c r="P9" s="122"/>
      <c r="Q9" s="122"/>
      <c r="R9" s="122"/>
      <c r="S9" s="122"/>
      <c r="T9" s="122"/>
      <c r="U9" s="122"/>
      <c r="V9" s="139">
        <f>M9+P9+T9</f>
        <v>0</v>
      </c>
      <c r="W9" s="140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8">
        <f>Time1!B17</f>
        <v>9</v>
      </c>
      <c r="B17" s="50" t="str">
        <f>Time1!E17</f>
        <v>ปัฐมาวดี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8">
        <f>Time1!B21</f>
        <v>13</v>
      </c>
      <c r="B21" s="50" t="str">
        <f>Time1!E21</f>
        <v>ธนพร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8">
        <f>Time1!B27</f>
        <v>19</v>
      </c>
      <c r="B27" s="50" t="str">
        <f>Time1!E27</f>
        <v>กานต์ชนก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8">
        <f>Time1!B28</f>
        <v>20</v>
      </c>
      <c r="B28" s="50" t="str">
        <f>Time1!E28</f>
        <v>พัชราภา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8">
        <f>Time1!B29</f>
        <v>21</v>
      </c>
      <c r="B29" s="50" t="str">
        <f>Time1!E29</f>
        <v>จิรัชญา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8">
        <f>Time1!B30</f>
        <v>22</v>
      </c>
      <c r="B30" s="50" t="str">
        <f>Time1!E30</f>
        <v>กานติมา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1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8">
        <f>Time1!B31</f>
        <v>23</v>
      </c>
      <c r="B31" s="50" t="str">
        <f>Time1!E31</f>
        <v>อรรัมภา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1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8">
        <f>Time1!B32</f>
        <v>24</v>
      </c>
      <c r="B32" s="50" t="str">
        <f>Time1!E32</f>
        <v>ณัฐธิดา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1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8">
        <f>Time1!B33</f>
        <v>25</v>
      </c>
      <c r="B33" s="50" t="str">
        <f>Time1!E33</f>
        <v>ปณิสรา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1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8">
        <f>Time1!B34</f>
        <v>26</v>
      </c>
      <c r="B34" s="50" t="str">
        <f>Time1!E34</f>
        <v>ภัทธราพร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1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8">
        <f>Time1!B35</f>
        <v>27</v>
      </c>
      <c r="B35" s="50" t="str">
        <f>Time1!E35</f>
        <v>กานต์รวี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1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8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1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8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1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8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1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1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1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1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1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1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1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1"/>
      <c r="N45" s="49"/>
      <c r="O45" s="49"/>
      <c r="P45" s="49"/>
      <c r="Q45" s="49"/>
      <c r="R45" s="49"/>
      <c r="S45" s="49"/>
      <c r="T45" s="49"/>
      <c r="U45" s="49"/>
      <c r="V45" s="141"/>
      <c r="W45" s="49"/>
      <c r="X45" s="49"/>
      <c r="Y45" s="49"/>
    </row>
    <row r="46" spans="1:29" ht="19.899999999999999" customHeight="1" x14ac:dyDescent="0.55000000000000004">
      <c r="A46" s="16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1"/>
      <c r="N46" s="49"/>
      <c r="O46" s="49"/>
      <c r="P46" s="49"/>
      <c r="Q46" s="49"/>
      <c r="R46" s="49"/>
      <c r="S46" s="49"/>
      <c r="T46" s="49"/>
      <c r="U46" s="49"/>
      <c r="V46" s="141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7" t="s">
        <v>54</v>
      </c>
      <c r="X1" s="147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50" t="s">
        <v>47</v>
      </c>
      <c r="X3" s="171" t="str">
        <f>STUDENT!C2</f>
        <v>1</v>
      </c>
    </row>
    <row r="4" spans="1:27" ht="21" customHeight="1" thickBot="1" x14ac:dyDescent="0.6">
      <c r="A4" s="326" t="s">
        <v>103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 x14ac:dyDescent="0.55000000000000004">
      <c r="A5" s="296" t="s">
        <v>8</v>
      </c>
      <c r="B5" s="60" t="s">
        <v>67</v>
      </c>
      <c r="C5" s="355" t="s">
        <v>156</v>
      </c>
      <c r="D5" s="356"/>
      <c r="E5" s="332" t="s">
        <v>102</v>
      </c>
      <c r="F5" s="333"/>
      <c r="G5" s="333"/>
      <c r="H5" s="333"/>
      <c r="I5" s="333"/>
      <c r="J5" s="333"/>
      <c r="K5" s="333"/>
      <c r="L5" s="334"/>
      <c r="M5" s="300" t="s">
        <v>55</v>
      </c>
      <c r="N5" s="301"/>
      <c r="O5" s="301"/>
      <c r="P5" s="301"/>
      <c r="Q5" s="352" t="s">
        <v>157</v>
      </c>
      <c r="R5" s="353"/>
      <c r="S5" s="353"/>
      <c r="T5" s="353"/>
      <c r="U5" s="353"/>
      <c r="V5" s="353"/>
      <c r="W5" s="353"/>
      <c r="X5" s="354"/>
    </row>
    <row r="6" spans="1:27" ht="21" customHeight="1" thickBot="1" x14ac:dyDescent="0.6">
      <c r="A6" s="29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1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9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2">
        <f>SUM(C7:L7)</f>
        <v>33</v>
      </c>
      <c r="Q7" s="225">
        <v>3</v>
      </c>
      <c r="R7" s="225">
        <v>3</v>
      </c>
      <c r="S7" s="225">
        <v>3</v>
      </c>
      <c r="T7" s="225">
        <v>3</v>
      </c>
      <c r="U7" s="225">
        <v>3</v>
      </c>
      <c r="V7" s="225">
        <f>SUM(Q7:U7)</f>
        <v>15</v>
      </c>
      <c r="W7" s="225">
        <f>AVERAGE(V7/5)</f>
        <v>3</v>
      </c>
      <c r="X7" s="225" t="s">
        <v>101</v>
      </c>
    </row>
    <row r="8" spans="1:27" ht="19.899999999999999" customHeight="1" x14ac:dyDescent="0.55000000000000004">
      <c r="A8" s="117">
        <f>Time1!B9</f>
        <v>1</v>
      </c>
      <c r="B8" s="156" t="str">
        <f>Time1!E9</f>
        <v>คณิศร</v>
      </c>
      <c r="C8" s="140"/>
      <c r="D8" s="140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0">
        <f>ROUND(J8/I6,0)</f>
        <v>0</v>
      </c>
      <c r="L8" s="14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3">
        <f>SUM(C8:L8)</f>
        <v>0</v>
      </c>
      <c r="Q8" s="211"/>
      <c r="R8" s="211"/>
      <c r="S8" s="211"/>
      <c r="T8" s="211"/>
      <c r="U8" s="211"/>
      <c r="V8" s="211">
        <f>SUM(Q8:U8)</f>
        <v>0</v>
      </c>
      <c r="W8" s="211">
        <f>V8/U6</f>
        <v>0</v>
      </c>
      <c r="X8" s="211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57" t="str">
        <f>Time1!E10</f>
        <v>เทวิษฎ์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4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1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57" t="str">
        <f>Time1!E11</f>
        <v>ศุภชัย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4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1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57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4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1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57" t="str">
        <f>Time1!E13</f>
        <v>ณัฐพัฒน์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5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1" t="str">
        <f t="shared" si="5"/>
        <v>ไม่ผ่าน</v>
      </c>
      <c r="AA12" s="155"/>
    </row>
    <row r="13" spans="1:27" ht="19.899999999999999" customHeight="1" x14ac:dyDescent="0.55000000000000004">
      <c r="A13" s="119">
        <f>Time1!B14</f>
        <v>6</v>
      </c>
      <c r="B13" s="157" t="str">
        <f>Time1!E14</f>
        <v>สันธยา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4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1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57" t="str">
        <f>Time1!E15</f>
        <v>อิสสริยา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4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1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57" t="str">
        <f>Time1!E16</f>
        <v>บุณยาพร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4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1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57" t="str">
        <f>Time1!E17</f>
        <v>ปัฐมาวดี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4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1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57" t="str">
        <f>Time1!E18</f>
        <v>นลินญา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4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1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57" t="str">
        <f>Time1!E19</f>
        <v>โสรัจดา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4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1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57" t="str">
        <f>Time1!E20</f>
        <v>สายไหม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4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1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57" t="str">
        <f>Time1!E21</f>
        <v>ธนพร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4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1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57" t="str">
        <f>Time1!E22</f>
        <v>ทิพย์ธารา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4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1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57" t="str">
        <f>Time1!E23</f>
        <v>กนกวรรณ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4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1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57" t="str">
        <f>Time1!E24</f>
        <v>ตรีณปางค์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4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1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57" t="str">
        <f>Time1!E25</f>
        <v>ฐิติพร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4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1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57" t="str">
        <f>Time1!E26</f>
        <v>ชนาภา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4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1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57" t="str">
        <f>Time1!E27</f>
        <v>กานต์ชนก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4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1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57" t="str">
        <f>Time1!E28</f>
        <v>พัชราภา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4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1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57" t="str">
        <f>Time1!E29</f>
        <v>จิรัชญา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4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1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57" t="str">
        <f>Time1!E30</f>
        <v>กานติมา</v>
      </c>
      <c r="C29" s="49"/>
      <c r="D29" s="186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4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1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>
        <f>Time1!B31</f>
        <v>23</v>
      </c>
      <c r="B30" s="157" t="str">
        <f>Time1!E31</f>
        <v>อรรัมภา</v>
      </c>
      <c r="C30" s="49"/>
      <c r="D30" s="186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4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1" t="str">
        <f t="shared" si="30"/>
        <v>ไม่ผ่าน</v>
      </c>
    </row>
    <row r="31" spans="1:24" ht="19.899999999999999" customHeight="1" x14ac:dyDescent="0.55000000000000004">
      <c r="A31" s="119">
        <f>Time1!B32</f>
        <v>24</v>
      </c>
      <c r="B31" s="157" t="str">
        <f>Time1!E32</f>
        <v>ณัฐธิดา</v>
      </c>
      <c r="C31" s="49"/>
      <c r="D31" s="186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4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1" t="str">
        <f t="shared" si="30"/>
        <v>ไม่ผ่าน</v>
      </c>
    </row>
    <row r="32" spans="1:24" ht="19.899999999999999" customHeight="1" x14ac:dyDescent="0.55000000000000004">
      <c r="A32" s="119">
        <f>Time1!B33</f>
        <v>25</v>
      </c>
      <c r="B32" s="157" t="str">
        <f>Time1!E33</f>
        <v>ปณิสรา</v>
      </c>
      <c r="C32" s="49"/>
      <c r="D32" s="186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4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1" t="str">
        <f t="shared" si="30"/>
        <v>ไม่ผ่าน</v>
      </c>
    </row>
    <row r="33" spans="1:24" ht="19.899999999999999" customHeight="1" x14ac:dyDescent="0.55000000000000004">
      <c r="A33" s="119">
        <f>Time1!B34</f>
        <v>26</v>
      </c>
      <c r="B33" s="157" t="str">
        <f>Time1!E34</f>
        <v>ภัทธราพร</v>
      </c>
      <c r="C33" s="49"/>
      <c r="D33" s="186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4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1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9">
        <f>Time1!B35</f>
        <v>27</v>
      </c>
      <c r="B34" s="157" t="str">
        <f>Time1!E35</f>
        <v>กานต์รวี</v>
      </c>
      <c r="C34" s="49"/>
      <c r="D34" s="18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4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19" t="str">
        <f>Time1!B36</f>
        <v xml:space="preserve"> </v>
      </c>
      <c r="B35" s="157" t="str">
        <f>Time1!E36</f>
        <v xml:space="preserve"> </v>
      </c>
      <c r="C35" s="49"/>
      <c r="D35" s="18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4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19" t="str">
        <f>Time1!B37</f>
        <v xml:space="preserve"> </v>
      </c>
      <c r="B36" s="157" t="str">
        <f>Time1!E37</f>
        <v xml:space="preserve"> </v>
      </c>
      <c r="C36" s="49"/>
      <c r="D36" s="18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4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19" t="str">
        <f>Time1!B38</f>
        <v xml:space="preserve"> </v>
      </c>
      <c r="B37" s="157" t="str">
        <f>Time1!E38</f>
        <v xml:space="preserve"> </v>
      </c>
      <c r="C37" s="49"/>
      <c r="D37" s="186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4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19" t="str">
        <f>Time1!B39</f>
        <v xml:space="preserve"> </v>
      </c>
      <c r="B38" s="157" t="str">
        <f>Time1!E39</f>
        <v xml:space="preserve"> </v>
      </c>
      <c r="C38" s="49"/>
      <c r="D38" s="191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4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1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9" t="str">
        <f>Time1!B40</f>
        <v xml:space="preserve"> </v>
      </c>
      <c r="B39" s="157" t="str">
        <f>Time1!E40</f>
        <v xml:space="preserve"> </v>
      </c>
      <c r="C39" s="49"/>
      <c r="D39" s="191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4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1" t="str">
        <f t="shared" si="52"/>
        <v>ไม่ผ่าน</v>
      </c>
    </row>
    <row r="40" spans="1:24" ht="19.899999999999999" customHeight="1" x14ac:dyDescent="0.55000000000000004">
      <c r="A40" s="119" t="str">
        <f>Time1!B41</f>
        <v xml:space="preserve"> </v>
      </c>
      <c r="B40" s="157" t="str">
        <f>Time1!E41</f>
        <v xml:space="preserve"> </v>
      </c>
      <c r="C40" s="49"/>
      <c r="D40" s="191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4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1" t="str">
        <f t="shared" si="52"/>
        <v>ไม่ผ่าน</v>
      </c>
    </row>
    <row r="41" spans="1:24" ht="19.899999999999999" customHeight="1" x14ac:dyDescent="0.55000000000000004">
      <c r="A41" s="119" t="str">
        <f>Time1!B42</f>
        <v xml:space="preserve"> </v>
      </c>
      <c r="B41" s="157" t="str">
        <f>Time1!E42</f>
        <v xml:space="preserve"> </v>
      </c>
      <c r="C41" s="49"/>
      <c r="D41" s="191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4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1" t="str">
        <f t="shared" si="52"/>
        <v>ไม่ผ่าน</v>
      </c>
    </row>
    <row r="42" spans="1:24" ht="19.899999999999999" customHeight="1" x14ac:dyDescent="0.55000000000000004">
      <c r="A42" s="119" t="str">
        <f>Time1!B43</f>
        <v xml:space="preserve"> </v>
      </c>
      <c r="B42" s="157" t="str">
        <f>Time1!E43</f>
        <v xml:space="preserve"> </v>
      </c>
      <c r="C42" s="49"/>
      <c r="D42" s="191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4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1" t="str">
        <f t="shared" si="52"/>
        <v>ไม่ผ่าน</v>
      </c>
    </row>
    <row r="43" spans="1:24" ht="19.899999999999999" customHeight="1" x14ac:dyDescent="0.55000000000000004">
      <c r="A43" s="119" t="str">
        <f>Time1!B44</f>
        <v xml:space="preserve"> </v>
      </c>
      <c r="B43" s="157" t="str">
        <f>Time1!E44</f>
        <v xml:space="preserve"> </v>
      </c>
      <c r="C43" s="49"/>
      <c r="D43" s="191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4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1" t="str">
        <f t="shared" si="52"/>
        <v>ไม่ผ่าน</v>
      </c>
    </row>
    <row r="44" spans="1:24" ht="19.899999999999999" customHeight="1" x14ac:dyDescent="0.55000000000000004">
      <c r="A44" s="119"/>
      <c r="B44" s="157"/>
      <c r="C44" s="49"/>
      <c r="D44" s="19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4"/>
      <c r="Q44" s="49"/>
      <c r="R44" s="49"/>
      <c r="S44" s="49"/>
      <c r="T44" s="49"/>
      <c r="U44" s="49"/>
      <c r="V44" s="49"/>
      <c r="W44" s="49"/>
      <c r="X44" s="211"/>
    </row>
    <row r="45" spans="1:24" ht="19.899999999999999" customHeight="1" x14ac:dyDescent="0.55000000000000004">
      <c r="A45" s="119"/>
      <c r="B45" s="157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4"/>
      <c r="Q45" s="17"/>
      <c r="R45" s="17"/>
      <c r="S45" s="17"/>
      <c r="T45" s="17"/>
      <c r="U45" s="17"/>
      <c r="V45" s="17"/>
      <c r="W45" s="17"/>
      <c r="X45" s="194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1" t="s">
        <v>104</v>
      </c>
      <c r="B2" s="361"/>
      <c r="C2" s="361"/>
      <c r="D2" s="361"/>
      <c r="E2" s="361"/>
    </row>
    <row r="3" spans="1:5" ht="19.899999999999999" customHeight="1" x14ac:dyDescent="0.2">
      <c r="A3" s="21" t="s">
        <v>105</v>
      </c>
      <c r="B3" s="377" t="s">
        <v>78</v>
      </c>
      <c r="C3" s="378"/>
      <c r="D3" s="378"/>
      <c r="E3" s="379"/>
    </row>
    <row r="4" spans="1:5" ht="19.899999999999999" customHeight="1" x14ac:dyDescent="0.2">
      <c r="A4" s="380" t="s">
        <v>120</v>
      </c>
      <c r="B4" s="363" t="s">
        <v>106</v>
      </c>
      <c r="C4" s="364"/>
      <c r="D4" s="364"/>
      <c r="E4" s="365"/>
    </row>
    <row r="5" spans="1:5" ht="19.899999999999999" customHeight="1" x14ac:dyDescent="0.2">
      <c r="A5" s="381"/>
      <c r="B5" s="372" t="s">
        <v>107</v>
      </c>
      <c r="C5" s="373"/>
      <c r="D5" s="373"/>
      <c r="E5" s="374"/>
    </row>
    <row r="6" spans="1:5" ht="19.899999999999999" customHeight="1" x14ac:dyDescent="0.2">
      <c r="A6" s="381"/>
      <c r="B6" s="372" t="s">
        <v>108</v>
      </c>
      <c r="C6" s="373"/>
      <c r="D6" s="373"/>
      <c r="E6" s="374"/>
    </row>
    <row r="7" spans="1:5" ht="19.899999999999999" customHeight="1" x14ac:dyDescent="0.2">
      <c r="A7" s="382"/>
      <c r="B7" s="360" t="s">
        <v>109</v>
      </c>
      <c r="C7" s="361"/>
      <c r="D7" s="361"/>
      <c r="E7" s="362"/>
    </row>
    <row r="8" spans="1:5" ht="19.899999999999999" customHeight="1" x14ac:dyDescent="0.2">
      <c r="A8" s="380" t="s">
        <v>121</v>
      </c>
      <c r="B8" s="363" t="s">
        <v>110</v>
      </c>
      <c r="C8" s="364"/>
      <c r="D8" s="364"/>
      <c r="E8" s="365"/>
    </row>
    <row r="9" spans="1:5" ht="19.899999999999999" customHeight="1" x14ac:dyDescent="0.2">
      <c r="A9" s="382"/>
      <c r="B9" s="360" t="s">
        <v>111</v>
      </c>
      <c r="C9" s="361"/>
      <c r="D9" s="361"/>
      <c r="E9" s="362"/>
    </row>
    <row r="10" spans="1:5" ht="19.899999999999999" customHeight="1" x14ac:dyDescent="0.2">
      <c r="A10" s="23" t="s">
        <v>113</v>
      </c>
      <c r="B10" s="357" t="s">
        <v>112</v>
      </c>
      <c r="C10" s="358"/>
      <c r="D10" s="358"/>
      <c r="E10" s="359"/>
    </row>
    <row r="11" spans="1:5" ht="19.899999999999999" customHeight="1" x14ac:dyDescent="0.2">
      <c r="A11" s="369" t="s">
        <v>114</v>
      </c>
      <c r="B11" s="363" t="s">
        <v>139</v>
      </c>
      <c r="C11" s="364"/>
      <c r="D11" s="364"/>
      <c r="E11" s="365"/>
    </row>
    <row r="12" spans="1:5" ht="19.899999999999999" customHeight="1" x14ac:dyDescent="0.2">
      <c r="A12" s="371"/>
      <c r="B12" s="372" t="s">
        <v>140</v>
      </c>
      <c r="C12" s="373"/>
      <c r="D12" s="373"/>
      <c r="E12" s="374"/>
    </row>
    <row r="13" spans="1:5" ht="19.899999999999999" customHeight="1" x14ac:dyDescent="0.2">
      <c r="A13" s="370"/>
      <c r="B13" s="360" t="s">
        <v>141</v>
      </c>
      <c r="C13" s="361"/>
      <c r="D13" s="361"/>
      <c r="E13" s="362"/>
    </row>
    <row r="14" spans="1:5" ht="19.899999999999999" customHeight="1" x14ac:dyDescent="0.2">
      <c r="A14" s="369" t="s">
        <v>115</v>
      </c>
      <c r="B14" s="363" t="s">
        <v>142</v>
      </c>
      <c r="C14" s="364"/>
      <c r="D14" s="364"/>
      <c r="E14" s="365"/>
    </row>
    <row r="15" spans="1:5" ht="19.899999999999999" customHeight="1" x14ac:dyDescent="0.2">
      <c r="A15" s="370"/>
      <c r="B15" s="360" t="s">
        <v>143</v>
      </c>
      <c r="C15" s="361"/>
      <c r="D15" s="361"/>
      <c r="E15" s="362"/>
    </row>
    <row r="16" spans="1:5" ht="19.899999999999999" customHeight="1" x14ac:dyDescent="0.2">
      <c r="A16" s="369" t="s">
        <v>116</v>
      </c>
      <c r="B16" s="363" t="s">
        <v>144</v>
      </c>
      <c r="C16" s="364"/>
      <c r="D16" s="364"/>
      <c r="E16" s="365"/>
    </row>
    <row r="17" spans="1:5" ht="19.899999999999999" customHeight="1" x14ac:dyDescent="0.2">
      <c r="A17" s="370"/>
      <c r="B17" s="360" t="s">
        <v>145</v>
      </c>
      <c r="C17" s="361"/>
      <c r="D17" s="361"/>
      <c r="E17" s="362"/>
    </row>
    <row r="18" spans="1:5" ht="19.899999999999999" customHeight="1" x14ac:dyDescent="0.2">
      <c r="A18" s="369" t="s">
        <v>117</v>
      </c>
      <c r="B18" s="363" t="s">
        <v>146</v>
      </c>
      <c r="C18" s="364"/>
      <c r="D18" s="364"/>
      <c r="E18" s="365"/>
    </row>
    <row r="19" spans="1:5" ht="19.899999999999999" customHeight="1" x14ac:dyDescent="0.2">
      <c r="A19" s="371"/>
      <c r="B19" s="372" t="s">
        <v>147</v>
      </c>
      <c r="C19" s="373"/>
      <c r="D19" s="373"/>
      <c r="E19" s="374"/>
    </row>
    <row r="20" spans="1:5" ht="19.899999999999999" customHeight="1" x14ac:dyDescent="0.2">
      <c r="A20" s="370"/>
      <c r="B20" s="360" t="s">
        <v>148</v>
      </c>
      <c r="C20" s="361"/>
      <c r="D20" s="361"/>
      <c r="E20" s="362"/>
    </row>
    <row r="21" spans="1:5" ht="19.899999999999999" customHeight="1" x14ac:dyDescent="0.2">
      <c r="A21" s="369" t="s">
        <v>118</v>
      </c>
      <c r="B21" s="363" t="s">
        <v>149</v>
      </c>
      <c r="C21" s="364"/>
      <c r="D21" s="364"/>
      <c r="E21" s="365"/>
    </row>
    <row r="22" spans="1:5" ht="19.899999999999999" customHeight="1" x14ac:dyDescent="0.2">
      <c r="A22" s="370"/>
      <c r="B22" s="360" t="s">
        <v>150</v>
      </c>
      <c r="C22" s="361"/>
      <c r="D22" s="361"/>
      <c r="E22" s="362"/>
    </row>
    <row r="23" spans="1:5" ht="19.899999999999999" customHeight="1" x14ac:dyDescent="0.2">
      <c r="A23" s="358" t="s">
        <v>119</v>
      </c>
      <c r="B23" s="358"/>
      <c r="C23" s="358"/>
      <c r="D23" s="358"/>
      <c r="E23" s="358"/>
    </row>
    <row r="24" spans="1:5" ht="19.899999999999999" customHeight="1" x14ac:dyDescent="0.2">
      <c r="A24" s="17" t="s">
        <v>68</v>
      </c>
      <c r="B24" s="20" t="s">
        <v>122</v>
      </c>
      <c r="C24" s="377" t="s">
        <v>124</v>
      </c>
      <c r="D24" s="378"/>
      <c r="E24" s="379"/>
    </row>
    <row r="25" spans="1:5" ht="19.899999999999999" customHeight="1" x14ac:dyDescent="0.2">
      <c r="A25" s="375">
        <v>3</v>
      </c>
      <c r="B25" s="375" t="s">
        <v>123</v>
      </c>
      <c r="C25" s="357" t="s">
        <v>125</v>
      </c>
      <c r="D25" s="358"/>
      <c r="E25" s="359"/>
    </row>
    <row r="26" spans="1:5" ht="19.899999999999999" customHeight="1" x14ac:dyDescent="0.2">
      <c r="A26" s="376"/>
      <c r="B26" s="376"/>
      <c r="C26" s="357" t="s">
        <v>126</v>
      </c>
      <c r="D26" s="358"/>
      <c r="E26" s="359"/>
    </row>
    <row r="27" spans="1:5" ht="19.899999999999999" customHeight="1" x14ac:dyDescent="0.2">
      <c r="A27" s="17">
        <v>2</v>
      </c>
      <c r="B27" s="20" t="s">
        <v>130</v>
      </c>
      <c r="C27" s="357" t="s">
        <v>127</v>
      </c>
      <c r="D27" s="358"/>
      <c r="E27" s="359"/>
    </row>
    <row r="28" spans="1:5" ht="19.899999999999999" customHeight="1" x14ac:dyDescent="0.2">
      <c r="A28" s="17">
        <v>1</v>
      </c>
      <c r="B28" s="20" t="s">
        <v>131</v>
      </c>
      <c r="C28" s="357" t="s">
        <v>128</v>
      </c>
      <c r="D28" s="358"/>
      <c r="E28" s="359"/>
    </row>
    <row r="29" spans="1:5" ht="19.899999999999999" customHeight="1" x14ac:dyDescent="0.2">
      <c r="A29" s="17">
        <v>0</v>
      </c>
      <c r="B29" s="20" t="s">
        <v>132</v>
      </c>
      <c r="C29" s="357" t="s">
        <v>129</v>
      </c>
      <c r="D29" s="358"/>
      <c r="E29" s="359"/>
    </row>
    <row r="30" spans="1:5" ht="19.899999999999999" customHeight="1" x14ac:dyDescent="0.2">
      <c r="A30" s="358" t="s">
        <v>133</v>
      </c>
      <c r="B30" s="358"/>
      <c r="C30" s="358"/>
      <c r="D30" s="358"/>
      <c r="E30" s="358"/>
    </row>
    <row r="31" spans="1:5" ht="19.899999999999999" customHeight="1" x14ac:dyDescent="0.2">
      <c r="A31" s="17" t="s">
        <v>68</v>
      </c>
      <c r="B31" s="20" t="s">
        <v>122</v>
      </c>
      <c r="C31" s="377" t="s">
        <v>124</v>
      </c>
      <c r="D31" s="378"/>
      <c r="E31" s="379"/>
    </row>
    <row r="32" spans="1:5" ht="19.899999999999999" customHeight="1" x14ac:dyDescent="0.2">
      <c r="A32" s="375">
        <v>3</v>
      </c>
      <c r="B32" s="375" t="s">
        <v>123</v>
      </c>
      <c r="C32" s="357" t="s">
        <v>134</v>
      </c>
      <c r="D32" s="358"/>
      <c r="E32" s="359"/>
    </row>
    <row r="33" spans="1:5" ht="19.899999999999999" customHeight="1" x14ac:dyDescent="0.2">
      <c r="A33" s="376"/>
      <c r="B33" s="376"/>
      <c r="C33" s="357" t="s">
        <v>135</v>
      </c>
      <c r="D33" s="358"/>
      <c r="E33" s="359"/>
    </row>
    <row r="34" spans="1:5" ht="19.899999999999999" customHeight="1" x14ac:dyDescent="0.2">
      <c r="A34" s="17">
        <v>2</v>
      </c>
      <c r="B34" s="20" t="s">
        <v>130</v>
      </c>
      <c r="C34" s="366" t="s">
        <v>136</v>
      </c>
      <c r="D34" s="367"/>
      <c r="E34" s="368"/>
    </row>
    <row r="35" spans="1:5" ht="19.899999999999999" customHeight="1" x14ac:dyDescent="0.2">
      <c r="A35" s="17">
        <v>1</v>
      </c>
      <c r="B35" s="20" t="s">
        <v>131</v>
      </c>
      <c r="C35" s="357" t="s">
        <v>137</v>
      </c>
      <c r="D35" s="358"/>
      <c r="E35" s="359"/>
    </row>
    <row r="36" spans="1:5" ht="19.899999999999999" customHeight="1" x14ac:dyDescent="0.2">
      <c r="A36" s="17">
        <v>0</v>
      </c>
      <c r="B36" s="20" t="s">
        <v>132</v>
      </c>
      <c r="C36" s="357" t="s">
        <v>138</v>
      </c>
      <c r="D36" s="358"/>
      <c r="E36" s="35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2023-09-03T13:25:07Z</dcterms:modified>
</cp:coreProperties>
</file>